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7E4513C4-7561-4872-B9D5-18BF229978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milcon_fh!$A$1:$O$44</definedName>
    <definedName name="_xlnm.Print_Area" localSheetId="0">milpers!$A$1:$O$35</definedName>
    <definedName name="_xlnm.Print_Area" localSheetId="1">'o&amp;m'!$A$1:$O$50</definedName>
    <definedName name="_xlnm.Print_Area" localSheetId="4">other!$A$1:$O$40</definedName>
    <definedName name="_xlnm.Print_Area" localSheetId="2">proc_rdte!$A$1:$O$47</definedName>
    <definedName name="_xlnm.Print_Area" localSheetId="5">receipt!$A$1:$O$46</definedName>
    <definedName name="_xlnm.Print_Area" localSheetId="6">summary!$A$1:$O$29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31" l="1"/>
  <c r="N27" i="31"/>
  <c r="M27" i="31"/>
  <c r="L27" i="31"/>
  <c r="K27" i="31"/>
  <c r="J27" i="31"/>
  <c r="I27" i="31"/>
  <c r="H27" i="31"/>
  <c r="G27" i="31"/>
  <c r="F27" i="31"/>
  <c r="E27" i="31"/>
  <c r="D27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O23" i="31"/>
  <c r="N23" i="31"/>
  <c r="M23" i="31"/>
  <c r="L23" i="31"/>
  <c r="K23" i="31"/>
  <c r="J23" i="31"/>
  <c r="I23" i="31"/>
  <c r="H23" i="31"/>
  <c r="G23" i="31"/>
  <c r="F23" i="31"/>
  <c r="E23" i="31"/>
  <c r="D23" i="31"/>
  <c r="O22" i="31"/>
  <c r="N22" i="31"/>
  <c r="M22" i="31"/>
  <c r="L22" i="31"/>
  <c r="K22" i="31"/>
  <c r="J22" i="31"/>
  <c r="I22" i="31"/>
  <c r="H22" i="31"/>
  <c r="G22" i="31"/>
  <c r="F22" i="31"/>
  <c r="E22" i="31"/>
  <c r="D22" i="31"/>
  <c r="O21" i="31"/>
  <c r="N21" i="31"/>
  <c r="M21" i="31"/>
  <c r="L21" i="31"/>
  <c r="K21" i="31"/>
  <c r="J21" i="31"/>
  <c r="I21" i="31"/>
  <c r="H21" i="31"/>
  <c r="G21" i="31"/>
  <c r="F21" i="31"/>
  <c r="E21" i="31"/>
  <c r="D21" i="31"/>
  <c r="O20" i="31"/>
  <c r="N20" i="31"/>
  <c r="M20" i="31"/>
  <c r="L20" i="31"/>
  <c r="K20" i="31"/>
  <c r="J20" i="31"/>
  <c r="I20" i="31"/>
  <c r="H20" i="31"/>
  <c r="G20" i="31"/>
  <c r="F20" i="31"/>
  <c r="E20" i="31"/>
  <c r="D20" i="31"/>
  <c r="O19" i="31"/>
  <c r="N19" i="31"/>
  <c r="M19" i="31"/>
  <c r="L19" i="31"/>
  <c r="K19" i="31"/>
  <c r="J19" i="31"/>
  <c r="I19" i="31"/>
  <c r="H19" i="31"/>
  <c r="G19" i="31"/>
  <c r="F19" i="31"/>
  <c r="E19" i="31"/>
  <c r="D19" i="31"/>
  <c r="O18" i="31"/>
  <c r="N18" i="31"/>
  <c r="M18" i="31"/>
  <c r="L18" i="31"/>
  <c r="K18" i="31"/>
  <c r="J18" i="31"/>
  <c r="I18" i="31"/>
  <c r="H18" i="31"/>
  <c r="G18" i="31"/>
  <c r="F18" i="31"/>
  <c r="E18" i="31"/>
  <c r="D18" i="31"/>
  <c r="O17" i="31"/>
  <c r="N17" i="31"/>
  <c r="M17" i="31"/>
  <c r="L17" i="31"/>
  <c r="K17" i="31"/>
  <c r="J17" i="31"/>
  <c r="I17" i="31"/>
  <c r="H17" i="31"/>
  <c r="G17" i="31"/>
  <c r="F17" i="31"/>
  <c r="E17" i="31"/>
  <c r="D17" i="31"/>
</calcChain>
</file>

<file path=xl/sharedStrings.xml><?xml version="1.0" encoding="utf-8"?>
<sst xmlns="http://schemas.openxmlformats.org/spreadsheetml/2006/main" count="604" uniqueCount="251">
  <si>
    <t>(Dollars in Millions)</t>
  </si>
  <si>
    <t xml:space="preserve"> </t>
  </si>
  <si>
    <t>TOA</t>
  </si>
  <si>
    <t>Budget Authority</t>
  </si>
  <si>
    <t>Outlays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</si>
  <si>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</si>
  <si>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</si>
  <si>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</si>
  <si>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</si>
  <si>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</si>
  <si>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</si>
  <si>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</si>
  <si>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</si>
  <si>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</si>
  <si>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</si>
  <si>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</si>
  <si>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</si>
  <si>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</si>
  <si>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</si>
  <si>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</si>
  <si>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</si>
  <si>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</si>
  <si>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</si>
  <si>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</si>
  <si>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</si>
  <si>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</si>
  <si>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</si>
  <si>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</si>
  <si>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</si>
  <si>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</si>
  <si>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</si>
  <si>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</si>
  <si>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</si>
  <si>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</si>
  <si>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</si>
  <si>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</si>
  <si>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</si>
  <si>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</si>
  <si>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</si>
  <si>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Profits from Sales of Ships Stores, Navy  ……………………………………………………….</t>
  </si>
  <si>
    <t>Foreign Nat'l Employees Separation Pay Trust Fund  ……………………………………………………….</t>
  </si>
  <si>
    <t>Payment to Voluntary Separation Incentive Fund  ……………………………………………………….</t>
  </si>
  <si>
    <t>Reserve for Administration Nat'l Defense Priorities  ……………………………………………………….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</si>
  <si>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</si>
  <si>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</si>
  <si>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</si>
  <si>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</si>
  <si>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</si>
  <si>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</si>
  <si>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</si>
  <si>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</si>
  <si>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</si>
  <si>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Allowances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</si>
  <si>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</si>
  <si>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FY 2025</t>
  </si>
  <si>
    <t>FY 2026</t>
  </si>
  <si>
    <t>FY 2027</t>
  </si>
  <si>
    <t>War Outyear Placeholder  .................................</t>
  </si>
  <si>
    <t>FY 2028</t>
  </si>
  <si>
    <t>Military Personnel, Army  ............................................................................................................</t>
  </si>
  <si>
    <t>MERHFC, Army  ............................................................................................................</t>
  </si>
  <si>
    <t>Military Personnel, Navy  ............................................................................................................</t>
  </si>
  <si>
    <t>MERHFC, Navy  ............................................................................................................</t>
  </si>
  <si>
    <t>Military Personnel, Marine Corps  ............................................................................................................</t>
  </si>
  <si>
    <t>MERHFC, Marine Corps  ............................................................................................................</t>
  </si>
  <si>
    <t>Military Personnel, Air Force  ............................................................................................................</t>
  </si>
  <si>
    <t>MERHFC, Air Force  ............................................................................................................</t>
  </si>
  <si>
    <t>Military Personnel, Space Force  ............................................................................................................</t>
  </si>
  <si>
    <t>Reserve Personnel, Army  ............................................................................................................</t>
  </si>
  <si>
    <t>MERHFC, Reserve Pers., Army  ............................................................................................................</t>
  </si>
  <si>
    <t>Reserve Personnel, Navy  ............................................................................................................</t>
  </si>
  <si>
    <t>MERHFC, Reserve Pers., Navy  ............................................................................................................</t>
  </si>
  <si>
    <t>Reserve Personnel, Marine Corps  ............................................................................................................</t>
  </si>
  <si>
    <t>MERHFC, Reserve Pers., MC  ............................................................................................................</t>
  </si>
  <si>
    <t>Reserve Personnel, Air Force  ............................................................................................................</t>
  </si>
  <si>
    <t>MERHFC, Reserve Pers., AF  ............................................................................................................</t>
  </si>
  <si>
    <t>National Guard Personnel, Army  ............................................................................................................</t>
  </si>
  <si>
    <t>MERHFC, Guard Pers., Army  ............................................................................................................</t>
  </si>
  <si>
    <t>National Guard Personnel, Air Force  ............................................................................................................</t>
  </si>
  <si>
    <t>MERHFC, Guard Pers., AF  ............................................................................................................</t>
  </si>
  <si>
    <t>MERHFC, Space Force  ............................................................................................................</t>
  </si>
  <si>
    <t>Operation and Maintenance, Army  ….........................................................................................................</t>
  </si>
  <si>
    <t>Operation and Maintenance, Navy  ….........................................................................................................</t>
  </si>
  <si>
    <t>Operation and Maintenance, Marine Corps  ….........................................................................................................</t>
  </si>
  <si>
    <t>Operation and Maintenance, Air Force  ….........................................................................................................</t>
  </si>
  <si>
    <t>Operation and Maintenance, Space Force  ….........................................................................................................</t>
  </si>
  <si>
    <t>Operation and Maintenance, Defense-Wide  ….........................................................................................................</t>
  </si>
  <si>
    <t>Office of the Inspector General  ….........................................................................................................</t>
  </si>
  <si>
    <t>Operation and Maintenance, Army Reserve  ….........................................................................................................</t>
  </si>
  <si>
    <t>Operation and Maintenance, Navy Reserve  ….........................................................................................................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</si>
  <si>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….........................................................................................................</t>
  </si>
  <si>
    <t>Operation and Maintenance, Air Force Reserve  ….........................................................................................................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</si>
  <si>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….........................................................................................................</t>
  </si>
  <si>
    <t>Operation and Maintenance, Air National Guard  ….........................................................................................................</t>
  </si>
  <si>
    <t>Overseas Contingency Operations Transfer Fund  ….........................................................................................................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</si>
  <si>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….........................................................................................................</t>
  </si>
  <si>
    <t>Drug Interdiction and Counter-drug Activities  ….........................................................................................................</t>
  </si>
  <si>
    <t>Support for International Sporting Competitions  ….........................................................................................................</t>
  </si>
  <si>
    <t>Defense Health Program  ….........................................................................................................</t>
  </si>
  <si>
    <t>Environmental Restoration, Army  ….........................................................................................................</t>
  </si>
  <si>
    <t>Environmental Restoration, Navy  ….........................................................................................................</t>
  </si>
  <si>
    <t>Environmental Restoration, Air Force  ….........................................................................................................</t>
  </si>
  <si>
    <t>Environmental Restoration, Defense  ….........................................................................................................</t>
  </si>
  <si>
    <t>Environmental Restoration, Formerly Used Def. Sites  ….........................................................................................................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</si>
  <si>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….........................................................................................................</t>
  </si>
  <si>
    <t>Cooperative Threat Reduction Account  ….........................................................................................................</t>
  </si>
  <si>
    <t>Afghanistan Security Forces Fund  ….........................................................................................................</t>
  </si>
  <si>
    <t>Counter-Islamic State of Iraq &amp; Syria Train and Equip  ….........................................................................................................</t>
  </si>
  <si>
    <t>Iraq Train and Equip Fund  ….........................................................................................................</t>
  </si>
  <si>
    <t>DoD Acquisition Workforce Development Fund  ….........................................................................................................</t>
  </si>
  <si>
    <t>Emergency Response Fund, Defense  ….........................................................................................................</t>
  </si>
  <si>
    <t>Emergency Response  ….........................................................................................................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</si>
  <si>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….........................................................................................................</t>
  </si>
  <si>
    <t>Restoration of the Rocky Mountain Arsenal  ….........................................................................................................</t>
  </si>
  <si>
    <t>Use of Proceeds, Transfer/Disposal Commissary Fac  ….........................................................................................................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</si>
  <si>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….........................................................................................................</t>
  </si>
  <si>
    <t>Lease of Department of Defense Real Property  ….........................................................................................................</t>
  </si>
  <si>
    <t>DoD Overseas Military Facility Investment Recovery  ….........................................................................................................</t>
  </si>
  <si>
    <t>Mutually Beneficial Activities  ….........................................................................................................</t>
  </si>
  <si>
    <t>DoD World War II Commemoration Fund  ….........................................................................................................</t>
  </si>
  <si>
    <t>DoD Vietnam War Commemoration Fund  ….........................................................................................................</t>
  </si>
  <si>
    <t>Support of Athletic Programs  ….........................................................................................................</t>
  </si>
  <si>
    <t>Aircraft Procurement, Army  ….....................................................................................</t>
  </si>
  <si>
    <t>Missile Procurement, Army  ….....................................................................................</t>
  </si>
  <si>
    <t>Proc. of Weapons &amp; Tracked Combat Vehicles, Army  ….....................................................................................</t>
  </si>
  <si>
    <t>Procurement of Ammunition, Army  ….....................................................................................</t>
  </si>
  <si>
    <t>Other Procurement, Army  ….....................................................................................</t>
  </si>
  <si>
    <t>Joint Improvised Explosive Device Defeat Fund  ….....................................................................................</t>
  </si>
  <si>
    <t>Aircraft Procurement, Navy  ….....................................................................................</t>
  </si>
  <si>
    <t>Weapons Procurement, Navy  ….....................................................................................</t>
  </si>
  <si>
    <t>Procurement of Ammunition, Navy and Marine Corps  ….....................................................................................</t>
  </si>
  <si>
    <t>Shipbuilding and Conversion, Navy  ….....................................................................................</t>
  </si>
  <si>
    <t>National Sea-Based Det Fd  ….....................................................................................</t>
  </si>
  <si>
    <t>Other Procurement, Navy  ….....................................................................................</t>
  </si>
  <si>
    <t>Coastal Defense Augmentation  ….....................................................................................</t>
  </si>
  <si>
    <t>Procurement, Marine Corps  ….....................................................................................</t>
  </si>
  <si>
    <t>Aircraft Procurement, Air Force  ….....................................................................................</t>
  </si>
  <si>
    <t>Missile Procurement, Air Force  ….....................................................................................</t>
  </si>
  <si>
    <t>Space Procurement, Air Force  ….....................................................................................</t>
  </si>
  <si>
    <t>Procurement of Ammunition, Air Force  ….....................................................................................</t>
  </si>
  <si>
    <t>Procurement, Space Force  ….....................................................................................</t>
  </si>
  <si>
    <t>Other Procurement, Air Force  ….....................................................................................</t>
  </si>
  <si>
    <t>Procurement, Defense-Wide  ….....................................................................................</t>
  </si>
  <si>
    <t>National Guard and Reserve Equipment  ….....................................................................................</t>
  </si>
  <si>
    <t>Defense Production Act Purchases  ….....................................................................................</t>
  </si>
  <si>
    <t>Chemical Agents and Munitions Destruction, Defense  ….....................................................................................</t>
  </si>
  <si>
    <t>Defense Production Act Program Account  ….....................................................................................</t>
  </si>
  <si>
    <t>RDT&amp;E, Army  …...............................................................................</t>
  </si>
  <si>
    <t>RDT&amp;E, Navy  …...............................................................................</t>
  </si>
  <si>
    <t>RDT&amp;E, Air Force  …...............................................................................</t>
  </si>
  <si>
    <t>RDT&amp;E, Space Force  …...............................................................................</t>
  </si>
  <si>
    <t>RDT&amp;E, Defense-Wide  …...............................................................................</t>
  </si>
  <si>
    <t>Incentives to Produce Semi-Conductors (CHIPS)  …...............................................................................</t>
  </si>
  <si>
    <t>Department of Defense Rapid Prototyping Fund  …...............................................................................</t>
  </si>
  <si>
    <t>Operational Test and Evaluation, Defense  …...............................................................................</t>
  </si>
  <si>
    <t>Contr. for Renewable Energy Impact Assessments  …...............................................................................</t>
  </si>
  <si>
    <t>Military Construction, Army  …......................................................................................................</t>
  </si>
  <si>
    <t>Military Construction, Navy and Marine Corps  …......................................................................................................</t>
  </si>
  <si>
    <t>Military Construction, Air Force  …......................................................................................................</t>
  </si>
  <si>
    <t>Military Construction, Defense-Wide  …......................................................................................................</t>
  </si>
  <si>
    <t>NATO Security Investment Program  …......................................................................................................</t>
  </si>
  <si>
    <t>Military Construction, Army National Guard  …......................................................................................................</t>
  </si>
  <si>
    <t>Military Construction, Air National Guard  …......................................................................................................</t>
  </si>
  <si>
    <t>Military Construction, Army Reserve  …......................................................................................................</t>
  </si>
  <si>
    <t>Military Construction, Navy Reserve  …......................................................................................................</t>
  </si>
  <si>
    <t>Military Construction, Air Force Reserve  …......................................................................................................</t>
  </si>
  <si>
    <t>Chemical Demilitarization Construction, DW  …......................................................................................................</t>
  </si>
  <si>
    <t>Department of Defense Base Closure Account - Army  …......................................................................................................</t>
  </si>
  <si>
    <t>Department of Defense Base Closure Account - Navy  …......................................................................................................</t>
  </si>
  <si>
    <t>Department of Defense Base Closure Account - AF  …......................................................................................................</t>
  </si>
  <si>
    <t>Department of Defense Base Closure Account -DW  …......................................................................................................</t>
  </si>
  <si>
    <t>Base Realignment and Closure, Army  …......................................................................................................</t>
  </si>
  <si>
    <t>Base Realignment and Closure, Navy  …......................................................................................................</t>
  </si>
  <si>
    <t>Base Realignment and Closure, Air Force  …......................................................................................................</t>
  </si>
  <si>
    <t>FY 2005 Base Realignment and Closure - Army  …......................................................................................................</t>
  </si>
  <si>
    <t>FY 2005 Base Realignment and Closure - Navy  …......................................................................................................</t>
  </si>
  <si>
    <t>FY 2005 Base Realignment and Closure - DW  …......................................................................................................</t>
  </si>
  <si>
    <t>Natick Land Conveyance  …......................................................................................................</t>
  </si>
  <si>
    <t>Family Housing Construction, Army  …...........................................................................................</t>
  </si>
  <si>
    <t>Family Housing O&amp;M, Army  …...........................................................................................</t>
  </si>
  <si>
    <t>Family Housing Construction, Navy and Marine Corps  …...........................................................................................</t>
  </si>
  <si>
    <t>Family Housing O&amp;M, Navy and Marine Corps  …...........................................................................................</t>
  </si>
  <si>
    <t>Family Housing Construction, Air Force  …...........................................................................................</t>
  </si>
  <si>
    <t>Family Housing O&amp;M, Air Force  …...........................................................................................</t>
  </si>
  <si>
    <t>Family Housing O&amp;M, Defense-Wide  …...........................................................................................</t>
  </si>
  <si>
    <t>Homeowners Assistance Fund  …...........................................................................................</t>
  </si>
  <si>
    <t>DoD Family Housing Improvement Fund  …...........................................................................................</t>
  </si>
  <si>
    <t>Family Housing Improvement Direct Loan Financing  …...........................................................................................</t>
  </si>
  <si>
    <t>Military Unaccompanied Housing Improvement Fund  …...........................................................................................</t>
  </si>
  <si>
    <t>National Defense Stockpile Transaction Fund  ….....................................................................................</t>
  </si>
  <si>
    <t>Pentagon Reservation Maintenance Revolving Fund  ….....................................................................................</t>
  </si>
  <si>
    <t>National Defense Sealift Fund  ….....................................................................................</t>
  </si>
  <si>
    <t>Working Capital Fund, Army  ….....................................................................................</t>
  </si>
  <si>
    <t>Working Capital Fund, Navy  ….....................................................................................</t>
  </si>
  <si>
    <t>Working Capital Fund, Air Force  ….....................................................................................</t>
  </si>
  <si>
    <t>Working Capital Fund, Defense-Wide  ….....................................................................................</t>
  </si>
  <si>
    <t>Working Capital Fund, Defense Commissary Agency  ….....................................................................................</t>
  </si>
  <si>
    <t>Buildings Maintenance Fund  ….....................................................................................</t>
  </si>
  <si>
    <t>Working Capital Fund, DCSA  ….....................................................................................</t>
  </si>
  <si>
    <t>Voluntary Separation Incentive Fund  …........................................................................................................</t>
  </si>
  <si>
    <t>Host Nation Sup for US Relocation Activities, Defense  …........................................................................................................</t>
  </si>
  <si>
    <t>Support For US Relocation to Guam Activities  …........................................................................................................</t>
  </si>
  <si>
    <t>Department of Defense General Gift Fund  …........................................................................................................</t>
  </si>
  <si>
    <t>Air Force General Gift Fund (Trust)  …........................................................................................................</t>
  </si>
  <si>
    <t>Army General Gift Fund (Trust)  …........................................................................................................</t>
  </si>
  <si>
    <t>Navy General Gift Fund (Trust)  …........................................................................................................</t>
  </si>
  <si>
    <t>U.S. Naval Academy Gift and Museum Fund (Trust)  …........................................................................................................</t>
  </si>
  <si>
    <t>Foreign National Employees Separation Pay  …........................................................................................................</t>
  </si>
  <si>
    <t>Surchge Coll.,Sales of Comm.Stores, Defense (Trust)  …........................................................................................................</t>
  </si>
  <si>
    <t>Ships Stores Profit, Navy (Trust)  …........................................................................................................</t>
  </si>
  <si>
    <t>Sale of Scrap and Salvaged Materials, Defense  ....................................................................................................</t>
  </si>
  <si>
    <t>Restoration of the Rocky Mountain Arsenal, Army  ....................................................................................................</t>
  </si>
  <si>
    <t>Burdensharing &amp; Other Cooperative (Kuwait)  ....................................................................................................</t>
  </si>
  <si>
    <t>Burdensharing &amp; Other Cooperative (Japan)  ....................................................................................................</t>
  </si>
  <si>
    <t>Burdensharing &amp; Other Cooperative (S Korea)  ....................................................................................................</t>
  </si>
  <si>
    <t>Disposal of DoD Real Property, Army  ....................................................................................................</t>
  </si>
  <si>
    <t>Disposal of DoD Real Property, Air Force  ....................................................................................................</t>
  </si>
  <si>
    <t>Disposal of DoD Real Property, Navy  ....................................................................................................</t>
  </si>
  <si>
    <t>Lease of DoD Real Property, Army  ....................................................................................................</t>
  </si>
  <si>
    <t>Lease of DoD Real Property, Air Force  ....................................................................................................</t>
  </si>
  <si>
    <t>Lease of DoD Real Property, Navy  ....................................................................................................</t>
  </si>
  <si>
    <t>Transfer or Disposition of Commissary Facilities  ....................................................................................................</t>
  </si>
  <si>
    <t>Sale of Certain Materials in National Defense Stockpile  ....................................................................................................</t>
  </si>
  <si>
    <t>Rent of Equipment and Other Property, Air Force  ....................................................................................................</t>
  </si>
  <si>
    <t>Deposits for Survivors Annuity Benefits, Defense  ....................................................................................................</t>
  </si>
  <si>
    <t>Deposits, Department of the Army General Gift Fund  ....................................................................................................</t>
  </si>
  <si>
    <t>Family Housing Improvement, Downward Reestimates  ....................................................................................................</t>
  </si>
  <si>
    <t>Recoveries Gov't Property Lost or Damaged, Army  ....................................................................................................</t>
  </si>
  <si>
    <t>Recoveries under the FMS Program, Army  ....................................................................................................</t>
  </si>
  <si>
    <t>Recoveries under the FMS Program, Navy  ....................................................................................................</t>
  </si>
  <si>
    <t>Recoveries under the FMS Program, Air Force  ....................................................................................................</t>
  </si>
  <si>
    <t>Recoveries under the FMS Program, Defense  ....................................................................................................</t>
  </si>
  <si>
    <t>Proprietary Receipts, Not Otherwise Class., Army  ....................................................................................................</t>
  </si>
  <si>
    <t>Proprietary Receipts, Not Otherwise Class., Navy  ....................................................................................................</t>
  </si>
  <si>
    <t>Proprietary Receipts, Not Otherwise Class., Air Force  ....................................................................................................</t>
  </si>
  <si>
    <t>Proprietary Receipts, Not Otherwise Class., Defense  ....................................................................................................</t>
  </si>
  <si>
    <t>Undistributed Intragovernmental Payments, Army  ....................................................................................................</t>
  </si>
  <si>
    <t>Undistributed Intragovernmental Payments, Navy   ....................................................................................................</t>
  </si>
  <si>
    <t>Undistributed Intragovernmental Payments, Air Force   ....................................................................................................</t>
  </si>
  <si>
    <t>Undistributed Intragovernmental Payments, Defense   ....................................................................................................</t>
  </si>
  <si>
    <t>Defense Production Act, Negative Subsidies  ....................................................................................................</t>
  </si>
  <si>
    <t>Burdensharing &amp; Other Cooperative Activities Poland  ....................................................................................................</t>
  </si>
  <si>
    <t>Contributions Mutually Beneficial Activities (Kuwait)  ....................................................................................................</t>
  </si>
  <si>
    <t>Proceeds, Support of Athletic Programs  ....................................................................................................</t>
  </si>
  <si>
    <t>Collections, Contr. to Cooperative Threat Reduction ....................................................................................................</t>
  </si>
  <si>
    <t>Contr. for Renewable Energy Impact Assements  ....................................................................................................</t>
  </si>
  <si>
    <t>Contr. DoD General Gift Fund Deposits  ....................................................................................................</t>
  </si>
  <si>
    <t>Defense Production Act, Direct Loan Financing  ….....................................................................................</t>
  </si>
  <si>
    <t>Table 6-7:  OUTYEARS</t>
  </si>
  <si>
    <t>Table 6-7:  OUTYEARS (Continued)</t>
  </si>
  <si>
    <t>FY 2024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</si>
</sst>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2" fillId="0" borderId="4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0" xfId="0" quotePrefix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0" fillId="0" borderId="0" xfId="0" applyFill="1" applyAlignment="1"/>
    <xf numFmtId="0" fontId="6" fillId="0" borderId="0" xfId="0" applyFont="1" applyBorder="1" applyAlignment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164" fontId="9" fillId="0" borderId="13" xfId="0" applyNumberFormat="1" applyFont="1" applyFill="1" applyBorder="1" applyAlignment="1" applyProtection="1">
      <alignment horizontal="right"/>
    </xf>
    <xf numFmtId="164" fontId="9" fillId="0" borderId="14" xfId="0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left"/>
    </xf>
    <xf numFmtId="0" fontId="11" fillId="0" borderId="0" xfId="0" applyFont="1" applyAlignment="1"/>
    <xf numFmtId="0" fontId="12" fillId="0" borderId="0" xfId="0" applyFont="1"/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zoomScaleNormal="100" workbookViewId="0">
      <pane ySplit="8" topLeftCell="A9" activePane="bottomLeft" state="frozen"/>
      <selection activeCell="A8" sqref="A8:O8"/>
      <selection pane="bottomLeft" activeCell="A9" sqref="A9:O9"/>
    </sheetView>
  </sheetViews>
  <sheetFormatPr defaultColWidth="8.625" defaultRowHeight="15.75" x14ac:dyDescent="0.25"/>
  <cols>
    <col min="1" max="1" width="1.625" style="45" customWidth="1"/>
    <col min="2" max="2" width="33.875" style="67" customWidth="1"/>
    <col min="3" max="3" width="0.875" style="67" customWidth="1"/>
    <col min="4" max="15" width="7.625" style="45" customWidth="1"/>
    <col min="16" max="16" width="6.125" style="45" customWidth="1"/>
    <col min="17" max="16384" width="8.625" style="45"/>
  </cols>
  <sheetData>
    <row r="1" spans="1:16" x14ac:dyDescent="0.25">
      <c r="A1" s="81" t="s">
        <v>248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6" x14ac:dyDescent="0.25">
      <c r="A2" s="81" t="s">
        <v>36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6" x14ac:dyDescent="0.25">
      <c r="A3" s="82" t="s">
        <v>250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46"/>
    </row>
    <row r="4" spans="1:16" ht="15.6" customHeight="1" x14ac:dyDescent="0.25">
      <c r="A4" s="90" t="s">
        <v>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46"/>
    </row>
    <row r="5" spans="1:16" ht="12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6"/>
    </row>
    <row r="6" spans="1:16" ht="12.6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 s="48" customFormat="1" ht="12.6" customHeight="1" x14ac:dyDescent="0.2">
      <c r="A7" s="86" t="s">
        <v>32</v>
      </c>
      <c r="B7" s="86"/>
      <c r="C7" s="87"/>
      <c r="D7" s="83" t="s">
        <v>2</v>
      </c>
      <c r="E7" s="83"/>
      <c r="F7" s="83"/>
      <c r="G7" s="84"/>
      <c r="H7" s="85" t="s">
        <v>3</v>
      </c>
      <c r="I7" s="83"/>
      <c r="J7" s="83"/>
      <c r="K7" s="84"/>
      <c r="L7" s="85" t="s">
        <v>4</v>
      </c>
      <c r="M7" s="83"/>
      <c r="N7" s="83"/>
      <c r="O7" s="83"/>
    </row>
    <row r="8" spans="1:16" s="53" customFormat="1" ht="12" x14ac:dyDescent="0.2">
      <c r="A8" s="88"/>
      <c r="B8" s="88"/>
      <c r="C8" s="89"/>
      <c r="D8" s="49" t="s">
        <v>54</v>
      </c>
      <c r="E8" s="49" t="s">
        <v>55</v>
      </c>
      <c r="F8" s="49" t="s">
        <v>56</v>
      </c>
      <c r="G8" s="49" t="s">
        <v>58</v>
      </c>
      <c r="H8" s="49" t="s">
        <v>54</v>
      </c>
      <c r="I8" s="49" t="s">
        <v>55</v>
      </c>
      <c r="J8" s="49" t="s">
        <v>56</v>
      </c>
      <c r="K8" s="49" t="s">
        <v>58</v>
      </c>
      <c r="L8" s="49" t="s">
        <v>54</v>
      </c>
      <c r="M8" s="51" t="s">
        <v>55</v>
      </c>
      <c r="N8" s="50" t="s">
        <v>56</v>
      </c>
      <c r="O8" s="52" t="s">
        <v>58</v>
      </c>
    </row>
    <row r="9" spans="1:16" s="53" customFormat="1" ht="15.95" customHeight="1" x14ac:dyDescent="0.2">
      <c r="A9" s="79" t="s">
        <v>6</v>
      </c>
      <c r="B9" s="79"/>
      <c r="C9" s="79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</row>
    <row r="10" spans="1:16" s="59" customFormat="1" ht="15.6" customHeight="1" x14ac:dyDescent="0.2">
      <c r="A10" s="54" t="s">
        <v>59</v>
      </c>
      <c r="B10" s="55"/>
      <c r="C10" s="56" t="s">
        <v>1</v>
      </c>
      <c r="D10" s="39">
        <v>50256</v>
      </c>
      <c r="E10" s="40">
        <v>50522</v>
      </c>
      <c r="F10" s="40">
        <v>50076</v>
      </c>
      <c r="G10" s="40">
        <v>50021</v>
      </c>
      <c r="H10" s="57">
        <v>50256</v>
      </c>
      <c r="I10" s="40">
        <v>50522</v>
      </c>
      <c r="J10" s="57">
        <v>50076</v>
      </c>
      <c r="K10" s="57">
        <v>50021</v>
      </c>
      <c r="L10" s="40">
        <v>49935</v>
      </c>
      <c r="M10" s="57">
        <v>50192</v>
      </c>
      <c r="N10" s="57">
        <v>49783</v>
      </c>
      <c r="O10" s="58">
        <v>49708</v>
      </c>
    </row>
    <row r="11" spans="1:16" s="59" customFormat="1" ht="12" x14ac:dyDescent="0.2">
      <c r="A11" s="54" t="s">
        <v>60</v>
      </c>
      <c r="B11" s="55"/>
      <c r="C11" s="56" t="s">
        <v>1</v>
      </c>
      <c r="D11" s="39">
        <v>5986</v>
      </c>
      <c r="E11" s="40">
        <v>6057</v>
      </c>
      <c r="F11" s="40">
        <v>6125</v>
      </c>
      <c r="G11" s="40">
        <v>6382</v>
      </c>
      <c r="H11" s="57">
        <v>5986</v>
      </c>
      <c r="I11" s="40">
        <v>6057</v>
      </c>
      <c r="J11" s="57">
        <v>6125</v>
      </c>
      <c r="K11" s="57">
        <v>6382</v>
      </c>
      <c r="L11" s="40">
        <v>5984</v>
      </c>
      <c r="M11" s="57">
        <v>6055</v>
      </c>
      <c r="N11" s="57">
        <v>6122</v>
      </c>
      <c r="O11" s="58">
        <v>6382</v>
      </c>
    </row>
    <row r="12" spans="1:16" s="59" customFormat="1" ht="12" x14ac:dyDescent="0.2">
      <c r="A12" s="54" t="s">
        <v>61</v>
      </c>
      <c r="B12" s="55"/>
      <c r="C12" s="56" t="s">
        <v>1</v>
      </c>
      <c r="D12" s="39">
        <v>38482</v>
      </c>
      <c r="E12" s="40">
        <v>38027</v>
      </c>
      <c r="F12" s="40">
        <v>37875</v>
      </c>
      <c r="G12" s="40">
        <v>38468</v>
      </c>
      <c r="H12" s="57">
        <v>38482</v>
      </c>
      <c r="I12" s="40">
        <v>38027</v>
      </c>
      <c r="J12" s="57">
        <v>37875</v>
      </c>
      <c r="K12" s="57">
        <v>38468</v>
      </c>
      <c r="L12" s="40">
        <v>38219</v>
      </c>
      <c r="M12" s="57">
        <v>37814</v>
      </c>
      <c r="N12" s="57">
        <v>37648</v>
      </c>
      <c r="O12" s="58">
        <v>38205</v>
      </c>
    </row>
    <row r="13" spans="1:16" s="59" customFormat="1" ht="12" x14ac:dyDescent="0.2">
      <c r="A13" s="54" t="s">
        <v>62</v>
      </c>
      <c r="B13" s="55"/>
      <c r="C13" s="56" t="s">
        <v>1</v>
      </c>
      <c r="D13" s="41">
        <v>4711</v>
      </c>
      <c r="E13" s="41">
        <v>4750</v>
      </c>
      <c r="F13" s="41">
        <v>4743</v>
      </c>
      <c r="G13" s="41">
        <v>4753</v>
      </c>
      <c r="H13" s="41">
        <v>4711</v>
      </c>
      <c r="I13" s="41">
        <v>4750</v>
      </c>
      <c r="J13" s="41">
        <v>4743</v>
      </c>
      <c r="K13" s="41">
        <v>4753</v>
      </c>
      <c r="L13" s="41">
        <v>4711</v>
      </c>
      <c r="M13" s="41">
        <v>4750</v>
      </c>
      <c r="N13" s="41">
        <v>4743</v>
      </c>
      <c r="O13" s="58">
        <v>4753</v>
      </c>
    </row>
    <row r="14" spans="1:16" s="59" customFormat="1" ht="12" x14ac:dyDescent="0.2">
      <c r="A14" s="54" t="s">
        <v>63</v>
      </c>
      <c r="B14" s="55"/>
      <c r="C14" s="56" t="s">
        <v>1</v>
      </c>
      <c r="D14" s="41">
        <v>15649</v>
      </c>
      <c r="E14" s="41">
        <v>15695</v>
      </c>
      <c r="F14" s="41">
        <v>15837</v>
      </c>
      <c r="G14" s="41">
        <v>16046</v>
      </c>
      <c r="H14" s="41">
        <v>15649</v>
      </c>
      <c r="I14" s="41">
        <v>15695</v>
      </c>
      <c r="J14" s="41">
        <v>15837</v>
      </c>
      <c r="K14" s="41">
        <v>16046</v>
      </c>
      <c r="L14" s="41">
        <v>15537</v>
      </c>
      <c r="M14" s="41">
        <v>15588</v>
      </c>
      <c r="N14" s="41">
        <v>15723</v>
      </c>
      <c r="O14" s="58">
        <v>15926</v>
      </c>
    </row>
    <row r="15" spans="1:16" s="59" customFormat="1" ht="12" x14ac:dyDescent="0.2">
      <c r="A15" s="54" t="s">
        <v>64</v>
      </c>
      <c r="B15" s="55"/>
      <c r="C15" s="56" t="s">
        <v>1</v>
      </c>
      <c r="D15" s="41">
        <v>2359</v>
      </c>
      <c r="E15" s="41">
        <v>2379</v>
      </c>
      <c r="F15" s="41">
        <v>2397</v>
      </c>
      <c r="G15" s="41">
        <v>2416</v>
      </c>
      <c r="H15" s="41">
        <v>2359</v>
      </c>
      <c r="I15" s="41">
        <v>2379</v>
      </c>
      <c r="J15" s="41">
        <v>2397</v>
      </c>
      <c r="K15" s="41">
        <v>2416</v>
      </c>
      <c r="L15" s="41">
        <v>2360</v>
      </c>
      <c r="M15" s="41">
        <v>2379</v>
      </c>
      <c r="N15" s="41">
        <v>2397</v>
      </c>
      <c r="O15" s="58">
        <v>2416</v>
      </c>
    </row>
    <row r="16" spans="1:16" s="59" customFormat="1" ht="12" x14ac:dyDescent="0.2">
      <c r="A16" s="54" t="s">
        <v>65</v>
      </c>
      <c r="B16" s="55"/>
      <c r="C16" s="56" t="s">
        <v>1</v>
      </c>
      <c r="D16" s="41">
        <v>36113</v>
      </c>
      <c r="E16" s="41">
        <v>36149</v>
      </c>
      <c r="F16" s="41">
        <v>36006</v>
      </c>
      <c r="G16" s="41">
        <v>36018</v>
      </c>
      <c r="H16" s="41">
        <v>36113</v>
      </c>
      <c r="I16" s="41">
        <v>36149</v>
      </c>
      <c r="J16" s="41">
        <v>36006</v>
      </c>
      <c r="K16" s="41">
        <v>36018</v>
      </c>
      <c r="L16" s="41">
        <v>35902</v>
      </c>
      <c r="M16" s="41">
        <v>35899</v>
      </c>
      <c r="N16" s="41">
        <v>35769</v>
      </c>
      <c r="O16" s="58">
        <v>35769</v>
      </c>
    </row>
    <row r="17" spans="1:15" s="59" customFormat="1" ht="12" x14ac:dyDescent="0.2">
      <c r="A17" s="54" t="s">
        <v>66</v>
      </c>
      <c r="B17" s="55"/>
      <c r="C17" s="56" t="s">
        <v>1</v>
      </c>
      <c r="D17" s="41">
        <v>4382</v>
      </c>
      <c r="E17" s="41">
        <v>4401</v>
      </c>
      <c r="F17" s="41">
        <v>4404</v>
      </c>
      <c r="G17" s="41">
        <v>4386</v>
      </c>
      <c r="H17" s="41">
        <v>4382</v>
      </c>
      <c r="I17" s="41">
        <v>4401</v>
      </c>
      <c r="J17" s="41">
        <v>4404</v>
      </c>
      <c r="K17" s="41">
        <v>4386</v>
      </c>
      <c r="L17" s="41">
        <v>4382</v>
      </c>
      <c r="M17" s="41">
        <v>4401</v>
      </c>
      <c r="N17" s="41">
        <v>4404</v>
      </c>
      <c r="O17" s="58">
        <v>4386</v>
      </c>
    </row>
    <row r="18" spans="1:15" s="59" customFormat="1" ht="12" x14ac:dyDescent="0.2">
      <c r="A18" s="54" t="s">
        <v>67</v>
      </c>
      <c r="B18" s="55"/>
      <c r="C18" s="56" t="s">
        <v>1</v>
      </c>
      <c r="D18" s="41">
        <v>1257</v>
      </c>
      <c r="E18" s="41">
        <v>1321</v>
      </c>
      <c r="F18" s="41">
        <v>1331</v>
      </c>
      <c r="G18" s="41">
        <v>1337</v>
      </c>
      <c r="H18" s="41">
        <v>1257</v>
      </c>
      <c r="I18" s="41">
        <v>1321</v>
      </c>
      <c r="J18" s="41">
        <v>1331</v>
      </c>
      <c r="K18" s="41">
        <v>1337</v>
      </c>
      <c r="L18" s="41">
        <v>1249</v>
      </c>
      <c r="M18" s="41">
        <v>1308</v>
      </c>
      <c r="N18" s="41">
        <v>1322</v>
      </c>
      <c r="O18" s="58">
        <v>1328</v>
      </c>
    </row>
    <row r="19" spans="1:15" s="59" customFormat="1" ht="12" x14ac:dyDescent="0.2">
      <c r="A19" s="54" t="s">
        <v>68</v>
      </c>
      <c r="B19" s="55"/>
      <c r="C19" s="56" t="s">
        <v>1</v>
      </c>
      <c r="D19" s="41">
        <v>5263</v>
      </c>
      <c r="E19" s="41">
        <v>5274</v>
      </c>
      <c r="F19" s="41">
        <v>5269</v>
      </c>
      <c r="G19" s="41">
        <v>5162</v>
      </c>
      <c r="H19" s="41">
        <v>5263</v>
      </c>
      <c r="I19" s="41">
        <v>5274</v>
      </c>
      <c r="J19" s="41">
        <v>5269</v>
      </c>
      <c r="K19" s="41">
        <v>5162</v>
      </c>
      <c r="L19" s="41">
        <v>5233</v>
      </c>
      <c r="M19" s="41">
        <v>5237</v>
      </c>
      <c r="N19" s="41">
        <v>5234</v>
      </c>
      <c r="O19" s="58">
        <v>5134</v>
      </c>
    </row>
    <row r="20" spans="1:15" s="59" customFormat="1" ht="12" x14ac:dyDescent="0.2">
      <c r="A20" s="54" t="s">
        <v>69</v>
      </c>
      <c r="B20" s="55"/>
      <c r="C20" s="56" t="s">
        <v>1</v>
      </c>
      <c r="D20" s="41">
        <v>801</v>
      </c>
      <c r="E20" s="41">
        <v>811</v>
      </c>
      <c r="F20" s="41">
        <v>821</v>
      </c>
      <c r="G20" s="41">
        <v>846</v>
      </c>
      <c r="H20" s="41">
        <v>801</v>
      </c>
      <c r="I20" s="41">
        <v>811</v>
      </c>
      <c r="J20" s="41">
        <v>821</v>
      </c>
      <c r="K20" s="41">
        <v>846</v>
      </c>
      <c r="L20" s="41">
        <v>801</v>
      </c>
      <c r="M20" s="41">
        <v>811</v>
      </c>
      <c r="N20" s="41">
        <v>821</v>
      </c>
      <c r="O20" s="58">
        <v>846</v>
      </c>
    </row>
    <row r="21" spans="1:15" s="59" customFormat="1" ht="12" x14ac:dyDescent="0.2">
      <c r="A21" s="54" t="s">
        <v>70</v>
      </c>
      <c r="B21" s="55"/>
      <c r="C21" s="56" t="s">
        <v>1</v>
      </c>
      <c r="D21" s="41">
        <v>2536</v>
      </c>
      <c r="E21" s="41">
        <v>2529</v>
      </c>
      <c r="F21" s="41">
        <v>2521</v>
      </c>
      <c r="G21" s="41">
        <v>2530</v>
      </c>
      <c r="H21" s="41">
        <v>2536</v>
      </c>
      <c r="I21" s="41">
        <v>2529</v>
      </c>
      <c r="J21" s="41">
        <v>2521</v>
      </c>
      <c r="K21" s="41">
        <v>2530</v>
      </c>
      <c r="L21" s="41">
        <v>2517</v>
      </c>
      <c r="M21" s="41">
        <v>2511</v>
      </c>
      <c r="N21" s="41">
        <v>2506</v>
      </c>
      <c r="O21" s="58">
        <v>2513</v>
      </c>
    </row>
    <row r="22" spans="1:15" s="59" customFormat="1" ht="12" x14ac:dyDescent="0.2">
      <c r="A22" s="54" t="s">
        <v>71</v>
      </c>
      <c r="B22" s="55"/>
      <c r="C22" s="56" t="s">
        <v>1</v>
      </c>
      <c r="D22" s="41">
        <v>310</v>
      </c>
      <c r="E22" s="41">
        <v>313</v>
      </c>
      <c r="F22" s="41">
        <v>314</v>
      </c>
      <c r="G22" s="41">
        <v>315</v>
      </c>
      <c r="H22" s="41">
        <v>310</v>
      </c>
      <c r="I22" s="41">
        <v>313</v>
      </c>
      <c r="J22" s="41">
        <v>314</v>
      </c>
      <c r="K22" s="41">
        <v>315</v>
      </c>
      <c r="L22" s="41">
        <v>310</v>
      </c>
      <c r="M22" s="41">
        <v>313</v>
      </c>
      <c r="N22" s="41">
        <v>314</v>
      </c>
      <c r="O22" s="58">
        <v>315</v>
      </c>
    </row>
    <row r="23" spans="1:15" s="59" customFormat="1" ht="12" x14ac:dyDescent="0.2">
      <c r="A23" s="54" t="s">
        <v>72</v>
      </c>
      <c r="B23" s="55"/>
      <c r="C23" s="56" t="s">
        <v>1</v>
      </c>
      <c r="D23" s="41">
        <v>903</v>
      </c>
      <c r="E23" s="41">
        <v>905</v>
      </c>
      <c r="F23" s="41">
        <v>914</v>
      </c>
      <c r="G23" s="41">
        <v>924</v>
      </c>
      <c r="H23" s="41">
        <v>903</v>
      </c>
      <c r="I23" s="41">
        <v>905</v>
      </c>
      <c r="J23" s="41">
        <v>914</v>
      </c>
      <c r="K23" s="41">
        <v>924</v>
      </c>
      <c r="L23" s="41">
        <v>898</v>
      </c>
      <c r="M23" s="41">
        <v>899</v>
      </c>
      <c r="N23" s="41">
        <v>908</v>
      </c>
      <c r="O23" s="58">
        <v>917</v>
      </c>
    </row>
    <row r="24" spans="1:15" s="59" customFormat="1" ht="12" x14ac:dyDescent="0.2">
      <c r="A24" s="54" t="s">
        <v>73</v>
      </c>
      <c r="B24" s="55"/>
      <c r="C24" s="56" t="s">
        <v>1</v>
      </c>
      <c r="D24" s="41">
        <v>147</v>
      </c>
      <c r="E24" s="41">
        <v>150</v>
      </c>
      <c r="F24" s="41">
        <v>153</v>
      </c>
      <c r="G24" s="41">
        <v>157</v>
      </c>
      <c r="H24" s="41">
        <v>147</v>
      </c>
      <c r="I24" s="41">
        <v>150</v>
      </c>
      <c r="J24" s="41">
        <v>153</v>
      </c>
      <c r="K24" s="41">
        <v>157</v>
      </c>
      <c r="L24" s="41">
        <v>147</v>
      </c>
      <c r="M24" s="41">
        <v>150</v>
      </c>
      <c r="N24" s="41">
        <v>153</v>
      </c>
      <c r="O24" s="58">
        <v>157</v>
      </c>
    </row>
    <row r="25" spans="1:15" s="59" customFormat="1" ht="12" x14ac:dyDescent="0.2">
      <c r="A25" s="54" t="s">
        <v>74</v>
      </c>
      <c r="B25" s="55"/>
      <c r="C25" s="56" t="s">
        <v>1</v>
      </c>
      <c r="D25" s="41">
        <v>2575</v>
      </c>
      <c r="E25" s="41">
        <v>2570</v>
      </c>
      <c r="F25" s="41">
        <v>2569</v>
      </c>
      <c r="G25" s="41">
        <v>2563</v>
      </c>
      <c r="H25" s="41">
        <v>2575</v>
      </c>
      <c r="I25" s="41">
        <v>2570</v>
      </c>
      <c r="J25" s="41">
        <v>2569</v>
      </c>
      <c r="K25" s="41">
        <v>2563</v>
      </c>
      <c r="L25" s="41">
        <v>2537</v>
      </c>
      <c r="M25" s="41">
        <v>2549</v>
      </c>
      <c r="N25" s="41">
        <v>2548</v>
      </c>
      <c r="O25" s="58">
        <v>2542</v>
      </c>
    </row>
    <row r="26" spans="1:15" s="59" customFormat="1" ht="12" x14ac:dyDescent="0.2">
      <c r="A26" s="54" t="s">
        <v>75</v>
      </c>
      <c r="B26" s="55"/>
      <c r="C26" s="56" t="s">
        <v>1</v>
      </c>
      <c r="D26" s="41">
        <v>312</v>
      </c>
      <c r="E26" s="41">
        <v>312</v>
      </c>
      <c r="F26" s="41">
        <v>316</v>
      </c>
      <c r="G26" s="41">
        <v>319</v>
      </c>
      <c r="H26" s="41">
        <v>312</v>
      </c>
      <c r="I26" s="41">
        <v>312</v>
      </c>
      <c r="J26" s="41">
        <v>316</v>
      </c>
      <c r="K26" s="41">
        <v>319</v>
      </c>
      <c r="L26" s="41">
        <v>312</v>
      </c>
      <c r="M26" s="41">
        <v>312</v>
      </c>
      <c r="N26" s="41">
        <v>316</v>
      </c>
      <c r="O26" s="58">
        <v>319</v>
      </c>
    </row>
    <row r="27" spans="1:15" s="59" customFormat="1" ht="12" x14ac:dyDescent="0.2">
      <c r="A27" s="54" t="s">
        <v>76</v>
      </c>
      <c r="B27" s="55"/>
      <c r="C27" s="56" t="s">
        <v>1</v>
      </c>
      <c r="D27" s="41">
        <v>9290</v>
      </c>
      <c r="E27" s="41">
        <v>9285</v>
      </c>
      <c r="F27" s="41">
        <v>9231</v>
      </c>
      <c r="G27" s="41">
        <v>9130</v>
      </c>
      <c r="H27" s="41">
        <v>9290</v>
      </c>
      <c r="I27" s="41">
        <v>9285</v>
      </c>
      <c r="J27" s="41">
        <v>9231</v>
      </c>
      <c r="K27" s="41">
        <v>9130</v>
      </c>
      <c r="L27" s="41">
        <v>9277</v>
      </c>
      <c r="M27" s="41">
        <v>9204</v>
      </c>
      <c r="N27" s="41">
        <v>9158</v>
      </c>
      <c r="O27" s="58">
        <v>9065</v>
      </c>
    </row>
    <row r="28" spans="1:15" s="59" customFormat="1" ht="12" x14ac:dyDescent="0.2">
      <c r="A28" s="54" t="s">
        <v>77</v>
      </c>
      <c r="B28" s="55"/>
      <c r="C28" s="56" t="s">
        <v>1</v>
      </c>
      <c r="D28" s="41">
        <v>1496</v>
      </c>
      <c r="E28" s="41">
        <v>1509</v>
      </c>
      <c r="F28" s="41">
        <v>1526</v>
      </c>
      <c r="G28" s="41">
        <v>1570</v>
      </c>
      <c r="H28" s="41">
        <v>1496</v>
      </c>
      <c r="I28" s="41">
        <v>1509</v>
      </c>
      <c r="J28" s="41">
        <v>1526</v>
      </c>
      <c r="K28" s="41">
        <v>1570</v>
      </c>
      <c r="L28" s="41">
        <v>1496</v>
      </c>
      <c r="M28" s="41">
        <v>1509</v>
      </c>
      <c r="N28" s="41">
        <v>1526</v>
      </c>
      <c r="O28" s="58">
        <v>1570</v>
      </c>
    </row>
    <row r="29" spans="1:15" s="59" customFormat="1" ht="12" x14ac:dyDescent="0.2">
      <c r="A29" s="54" t="s">
        <v>78</v>
      </c>
      <c r="B29" s="55"/>
      <c r="C29" s="56" t="s">
        <v>1</v>
      </c>
      <c r="D29" s="41">
        <v>5162</v>
      </c>
      <c r="E29" s="41">
        <v>5176</v>
      </c>
      <c r="F29" s="41">
        <v>5187</v>
      </c>
      <c r="G29" s="41">
        <v>5135</v>
      </c>
      <c r="H29" s="41">
        <v>5162</v>
      </c>
      <c r="I29" s="41">
        <v>5176</v>
      </c>
      <c r="J29" s="41">
        <v>5187</v>
      </c>
      <c r="K29" s="41">
        <v>5135</v>
      </c>
      <c r="L29" s="41">
        <v>5131</v>
      </c>
      <c r="M29" s="41">
        <v>5142</v>
      </c>
      <c r="N29" s="41">
        <v>5151</v>
      </c>
      <c r="O29" s="58">
        <v>5103</v>
      </c>
    </row>
    <row r="30" spans="1:15" s="59" customFormat="1" ht="12" x14ac:dyDescent="0.2">
      <c r="A30" s="54" t="s">
        <v>79</v>
      </c>
      <c r="B30" s="55"/>
      <c r="C30" s="56" t="s">
        <v>1</v>
      </c>
      <c r="D30" s="41">
        <v>645</v>
      </c>
      <c r="E30" s="41">
        <v>647</v>
      </c>
      <c r="F30" s="41">
        <v>652</v>
      </c>
      <c r="G30" s="41">
        <v>644</v>
      </c>
      <c r="H30" s="41">
        <v>645</v>
      </c>
      <c r="I30" s="41">
        <v>647</v>
      </c>
      <c r="J30" s="41">
        <v>652</v>
      </c>
      <c r="K30" s="41">
        <v>644</v>
      </c>
      <c r="L30" s="41">
        <v>645</v>
      </c>
      <c r="M30" s="41">
        <v>647</v>
      </c>
      <c r="N30" s="41">
        <v>652</v>
      </c>
      <c r="O30" s="58">
        <v>644</v>
      </c>
    </row>
    <row r="31" spans="1:15" s="59" customFormat="1" ht="12" x14ac:dyDescent="0.2">
      <c r="A31" s="54" t="s">
        <v>80</v>
      </c>
      <c r="B31" s="55"/>
      <c r="C31" s="56" t="s">
        <v>1</v>
      </c>
      <c r="D31" s="41">
        <v>129</v>
      </c>
      <c r="E31" s="41">
        <v>131</v>
      </c>
      <c r="F31" s="41">
        <v>132</v>
      </c>
      <c r="G31" s="41">
        <v>133</v>
      </c>
      <c r="H31" s="41">
        <v>129</v>
      </c>
      <c r="I31" s="41">
        <v>131</v>
      </c>
      <c r="J31" s="41">
        <v>132</v>
      </c>
      <c r="K31" s="41">
        <v>133</v>
      </c>
      <c r="L31" s="41">
        <v>129</v>
      </c>
      <c r="M31" s="41">
        <v>131</v>
      </c>
      <c r="N31" s="41">
        <v>132</v>
      </c>
      <c r="O31" s="58">
        <v>133</v>
      </c>
    </row>
    <row r="32" spans="1:15" s="59" customFormat="1" ht="12.75" thickBot="1" x14ac:dyDescent="0.25">
      <c r="A32" s="54" t="s">
        <v>5</v>
      </c>
      <c r="B32" s="55"/>
      <c r="C32" s="56" t="s">
        <v>1</v>
      </c>
      <c r="D32" s="42"/>
      <c r="E32" s="42"/>
      <c r="F32" s="42"/>
      <c r="G32" s="42"/>
      <c r="H32" s="42">
        <v>20854</v>
      </c>
      <c r="I32" s="42">
        <v>20773</v>
      </c>
      <c r="J32" s="42">
        <v>20714</v>
      </c>
      <c r="K32" s="42">
        <v>20683</v>
      </c>
      <c r="L32" s="42">
        <v>20854</v>
      </c>
      <c r="M32" s="42">
        <v>20773</v>
      </c>
      <c r="N32" s="42">
        <v>20714</v>
      </c>
      <c r="O32" s="60">
        <v>20683</v>
      </c>
    </row>
    <row r="33" spans="1:15" s="59" customFormat="1" ht="15.6" customHeight="1" thickTop="1" x14ac:dyDescent="0.2">
      <c r="A33" s="54"/>
      <c r="B33" s="61" t="s">
        <v>33</v>
      </c>
      <c r="C33" s="56" t="s">
        <v>1</v>
      </c>
      <c r="D33" s="41">
        <v>167487</v>
      </c>
      <c r="E33" s="41">
        <v>167452</v>
      </c>
      <c r="F33" s="41">
        <v>166817</v>
      </c>
      <c r="G33" s="41">
        <v>167333</v>
      </c>
      <c r="H33" s="41">
        <v>188341</v>
      </c>
      <c r="I33" s="41">
        <v>188225</v>
      </c>
      <c r="J33" s="41">
        <v>187532</v>
      </c>
      <c r="K33" s="41">
        <v>188016</v>
      </c>
      <c r="L33" s="41">
        <v>187289</v>
      </c>
      <c r="M33" s="41">
        <v>187117</v>
      </c>
      <c r="N33" s="41">
        <v>186464</v>
      </c>
      <c r="O33" s="58">
        <v>186893</v>
      </c>
    </row>
    <row r="34" spans="1:15" s="59" customFormat="1" ht="12" x14ac:dyDescent="0.2">
      <c r="A34" s="54" t="s">
        <v>35</v>
      </c>
      <c r="B34" s="55"/>
      <c r="C34" s="56" t="s">
        <v>1</v>
      </c>
      <c r="D34" s="43">
        <v>21278</v>
      </c>
      <c r="E34" s="43">
        <v>21459</v>
      </c>
      <c r="F34" s="43">
        <v>21585</v>
      </c>
      <c r="G34" s="43">
        <v>21922</v>
      </c>
      <c r="H34" s="43">
        <v>21278</v>
      </c>
      <c r="I34" s="43">
        <v>21459</v>
      </c>
      <c r="J34" s="43">
        <v>21585</v>
      </c>
      <c r="K34" s="43">
        <v>21922</v>
      </c>
      <c r="L34" s="43">
        <v>21278</v>
      </c>
      <c r="M34" s="43">
        <v>21459</v>
      </c>
      <c r="N34" s="43">
        <v>21585</v>
      </c>
      <c r="O34" s="62">
        <v>21922</v>
      </c>
    </row>
    <row r="35" spans="1:15" s="59" customFormat="1" ht="12" x14ac:dyDescent="0.2">
      <c r="A35" s="63"/>
      <c r="B35" s="64" t="s">
        <v>34</v>
      </c>
      <c r="C35" s="65" t="s">
        <v>1</v>
      </c>
      <c r="D35" s="44">
        <v>188765</v>
      </c>
      <c r="E35" s="44">
        <v>188911</v>
      </c>
      <c r="F35" s="44">
        <v>188403</v>
      </c>
      <c r="G35" s="44">
        <v>189255</v>
      </c>
      <c r="H35" s="44">
        <v>209619</v>
      </c>
      <c r="I35" s="44">
        <v>209684</v>
      </c>
      <c r="J35" s="44">
        <v>209117</v>
      </c>
      <c r="K35" s="44">
        <v>209938</v>
      </c>
      <c r="L35" s="44">
        <v>208566</v>
      </c>
      <c r="M35" s="44">
        <v>208574</v>
      </c>
      <c r="N35" s="44">
        <v>208046</v>
      </c>
      <c r="O35" s="66">
        <v>208815</v>
      </c>
    </row>
  </sheetData>
  <mergeCells count="9">
    <mergeCell ref="A9:O9"/>
    <mergeCell ref="A1:O1"/>
    <mergeCell ref="A3:O3"/>
    <mergeCell ref="A2:O2"/>
    <mergeCell ref="D7:G7"/>
    <mergeCell ref="H7:K7"/>
    <mergeCell ref="A7:C8"/>
    <mergeCell ref="A4:O4"/>
    <mergeCell ref="L7:O7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0"/>
  <sheetViews>
    <sheetView zoomScaleNormal="100" workbookViewId="0">
      <pane ySplit="7" topLeftCell="A8" activePane="bottomLeft" state="frozen"/>
      <selection activeCell="A8" sqref="A8:O8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6" ht="15.6" customHeight="1" x14ac:dyDescent="0.25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45"/>
    </row>
    <row r="2" spans="1:16" ht="15.6" customHeight="1" x14ac:dyDescent="0.25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6" ht="12.95" customHeight="1" x14ac:dyDescent="0.25">
      <c r="A3" s="94" t="s">
        <v>250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8"/>
    </row>
    <row r="4" spans="1:16" ht="12" customHeight="1" x14ac:dyDescent="0.2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8"/>
    </row>
    <row r="5" spans="1:16" ht="9.6" customHeight="1" x14ac:dyDescent="0.25"/>
    <row r="6" spans="1:16" s="9" customFormat="1" ht="13.7" customHeight="1" x14ac:dyDescent="0.2">
      <c r="A6" s="95" t="s">
        <v>32</v>
      </c>
      <c r="B6" s="95"/>
      <c r="C6" s="96"/>
      <c r="D6" s="83" t="s">
        <v>2</v>
      </c>
      <c r="E6" s="83"/>
      <c r="F6" s="83"/>
      <c r="G6" s="84"/>
      <c r="H6" s="85" t="s">
        <v>3</v>
      </c>
      <c r="I6" s="83"/>
      <c r="J6" s="83"/>
      <c r="K6" s="84"/>
      <c r="L6" s="85" t="s">
        <v>4</v>
      </c>
      <c r="M6" s="83"/>
      <c r="N6" s="83"/>
      <c r="O6" s="83"/>
    </row>
    <row r="7" spans="1:16" s="3" customFormat="1" ht="12" x14ac:dyDescent="0.2">
      <c r="A7" s="97"/>
      <c r="B7" s="97"/>
      <c r="C7" s="98"/>
      <c r="D7" s="49" t="s">
        <v>54</v>
      </c>
      <c r="E7" s="49" t="s">
        <v>55</v>
      </c>
      <c r="F7" s="49" t="s">
        <v>56</v>
      </c>
      <c r="G7" s="49" t="s">
        <v>58</v>
      </c>
      <c r="H7" s="49" t="s">
        <v>54</v>
      </c>
      <c r="I7" s="49" t="s">
        <v>55</v>
      </c>
      <c r="J7" s="49" t="s">
        <v>56</v>
      </c>
      <c r="K7" s="49" t="s">
        <v>58</v>
      </c>
      <c r="L7" s="49" t="s">
        <v>54</v>
      </c>
      <c r="M7" s="51" t="s">
        <v>55</v>
      </c>
      <c r="N7" s="50" t="s">
        <v>56</v>
      </c>
      <c r="O7" s="52" t="s">
        <v>58</v>
      </c>
    </row>
    <row r="8" spans="1:16" s="3" customFormat="1" ht="15.95" customHeight="1" x14ac:dyDescent="0.2">
      <c r="A8" s="91" t="s">
        <v>7</v>
      </c>
      <c r="B8" s="91"/>
      <c r="C8" s="91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6" s="15" customFormat="1" ht="15.6" customHeight="1" x14ac:dyDescent="0.2">
      <c r="A9" s="13" t="s">
        <v>81</v>
      </c>
      <c r="B9" s="14"/>
      <c r="C9" s="13" t="s">
        <v>1</v>
      </c>
      <c r="D9" s="27">
        <v>53715</v>
      </c>
      <c r="E9" s="28">
        <v>52981</v>
      </c>
      <c r="F9" s="28">
        <v>52301</v>
      </c>
      <c r="G9" s="28">
        <v>51864</v>
      </c>
      <c r="H9" s="29">
        <v>53715</v>
      </c>
      <c r="I9" s="29">
        <v>52981</v>
      </c>
      <c r="J9" s="28">
        <v>52301</v>
      </c>
      <c r="K9" s="29">
        <v>51864</v>
      </c>
      <c r="L9" s="29">
        <v>56792</v>
      </c>
      <c r="M9" s="28">
        <v>53175</v>
      </c>
      <c r="N9" s="29">
        <v>51868</v>
      </c>
      <c r="O9" s="30">
        <v>51279</v>
      </c>
    </row>
    <row r="10" spans="1:16" s="15" customFormat="1" ht="11.25" x14ac:dyDescent="0.2">
      <c r="A10" s="13" t="s">
        <v>82</v>
      </c>
      <c r="B10" s="14"/>
      <c r="C10" s="13" t="s">
        <v>1</v>
      </c>
      <c r="D10" s="27">
        <v>67657</v>
      </c>
      <c r="E10" s="28">
        <v>65866</v>
      </c>
      <c r="F10" s="28">
        <v>66600</v>
      </c>
      <c r="G10" s="28">
        <v>66507</v>
      </c>
      <c r="H10" s="29">
        <v>67657</v>
      </c>
      <c r="I10" s="29">
        <v>65866</v>
      </c>
      <c r="J10" s="28">
        <v>66600</v>
      </c>
      <c r="K10" s="29">
        <v>66507</v>
      </c>
      <c r="L10" s="29">
        <v>66833</v>
      </c>
      <c r="M10" s="28">
        <v>64511</v>
      </c>
      <c r="N10" s="29">
        <v>64187</v>
      </c>
      <c r="O10" s="30">
        <v>64225</v>
      </c>
    </row>
    <row r="11" spans="1:16" s="15" customFormat="1" ht="11.25" x14ac:dyDescent="0.2">
      <c r="A11" s="13" t="s">
        <v>83</v>
      </c>
      <c r="B11" s="14"/>
      <c r="C11" s="13" t="s">
        <v>1</v>
      </c>
      <c r="D11" s="27">
        <v>9659</v>
      </c>
      <c r="E11" s="28">
        <v>9759</v>
      </c>
      <c r="F11" s="28">
        <v>9637</v>
      </c>
      <c r="G11" s="28">
        <v>9689</v>
      </c>
      <c r="H11" s="29">
        <v>9659</v>
      </c>
      <c r="I11" s="29">
        <v>9759</v>
      </c>
      <c r="J11" s="28">
        <v>9637</v>
      </c>
      <c r="K11" s="29">
        <v>9689</v>
      </c>
      <c r="L11" s="29">
        <v>9730</v>
      </c>
      <c r="M11" s="28">
        <v>9601</v>
      </c>
      <c r="N11" s="29">
        <v>9533</v>
      </c>
      <c r="O11" s="30">
        <v>9521</v>
      </c>
    </row>
    <row r="12" spans="1:16" s="15" customFormat="1" ht="11.25" x14ac:dyDescent="0.2">
      <c r="A12" s="13" t="s">
        <v>84</v>
      </c>
      <c r="B12" s="14"/>
      <c r="C12" s="13" t="s">
        <v>1</v>
      </c>
      <c r="D12" s="31">
        <v>60317</v>
      </c>
      <c r="E12" s="31">
        <v>58859</v>
      </c>
      <c r="F12" s="31">
        <v>58635</v>
      </c>
      <c r="G12" s="31">
        <v>59603</v>
      </c>
      <c r="H12" s="31">
        <v>60317</v>
      </c>
      <c r="I12" s="31">
        <v>58859</v>
      </c>
      <c r="J12" s="31">
        <v>58635</v>
      </c>
      <c r="K12" s="31">
        <v>59603</v>
      </c>
      <c r="L12" s="31">
        <v>60286</v>
      </c>
      <c r="M12" s="31">
        <v>58689</v>
      </c>
      <c r="N12" s="31">
        <v>57953</v>
      </c>
      <c r="O12" s="30">
        <v>58204</v>
      </c>
    </row>
    <row r="13" spans="1:16" s="15" customFormat="1" ht="11.25" x14ac:dyDescent="0.2">
      <c r="A13" s="13" t="s">
        <v>85</v>
      </c>
      <c r="B13" s="14"/>
      <c r="C13" s="13" t="s">
        <v>1</v>
      </c>
      <c r="D13" s="31">
        <v>4800</v>
      </c>
      <c r="E13" s="31">
        <v>4866</v>
      </c>
      <c r="F13" s="31">
        <v>5097</v>
      </c>
      <c r="G13" s="31">
        <v>5006</v>
      </c>
      <c r="H13" s="31">
        <v>4800</v>
      </c>
      <c r="I13" s="31">
        <v>4866</v>
      </c>
      <c r="J13" s="31">
        <v>5097</v>
      </c>
      <c r="K13" s="31">
        <v>5006</v>
      </c>
      <c r="L13" s="31">
        <v>4659</v>
      </c>
      <c r="M13" s="31">
        <v>4750</v>
      </c>
      <c r="N13" s="31">
        <v>4915</v>
      </c>
      <c r="O13" s="30">
        <v>4927</v>
      </c>
    </row>
    <row r="14" spans="1:16" s="15" customFormat="1" ht="11.25" x14ac:dyDescent="0.2">
      <c r="A14" s="13" t="s">
        <v>86</v>
      </c>
      <c r="B14" s="14"/>
      <c r="C14" s="13" t="s">
        <v>1</v>
      </c>
      <c r="D14" s="31">
        <v>55248</v>
      </c>
      <c r="E14" s="31">
        <v>59915</v>
      </c>
      <c r="F14" s="31">
        <v>59132</v>
      </c>
      <c r="G14" s="31">
        <v>58490</v>
      </c>
      <c r="H14" s="31">
        <v>55248</v>
      </c>
      <c r="I14" s="31">
        <v>59915</v>
      </c>
      <c r="J14" s="31">
        <v>59132</v>
      </c>
      <c r="K14" s="31">
        <v>58490</v>
      </c>
      <c r="L14" s="31">
        <v>61426</v>
      </c>
      <c r="M14" s="31">
        <v>59936</v>
      </c>
      <c r="N14" s="31">
        <v>57454</v>
      </c>
      <c r="O14" s="30">
        <v>55571</v>
      </c>
    </row>
    <row r="15" spans="1:16" s="15" customFormat="1" ht="11.25" x14ac:dyDescent="0.2">
      <c r="A15" s="13" t="s">
        <v>87</v>
      </c>
      <c r="B15" s="14"/>
      <c r="C15" s="13" t="s">
        <v>1</v>
      </c>
      <c r="D15" s="31">
        <v>525</v>
      </c>
      <c r="E15" s="31">
        <v>523</v>
      </c>
      <c r="F15" s="31">
        <v>522</v>
      </c>
      <c r="G15" s="31">
        <v>520</v>
      </c>
      <c r="H15" s="31">
        <v>525</v>
      </c>
      <c r="I15" s="31">
        <v>523</v>
      </c>
      <c r="J15" s="31">
        <v>522</v>
      </c>
      <c r="K15" s="31">
        <v>520</v>
      </c>
      <c r="L15" s="31">
        <v>517</v>
      </c>
      <c r="M15" s="31">
        <v>518</v>
      </c>
      <c r="N15" s="31">
        <v>516</v>
      </c>
      <c r="O15" s="30">
        <v>515</v>
      </c>
    </row>
    <row r="16" spans="1:16" s="15" customFormat="1" ht="11.25" x14ac:dyDescent="0.2">
      <c r="A16" s="13" t="s">
        <v>88</v>
      </c>
      <c r="B16" s="14"/>
      <c r="C16" s="13" t="s">
        <v>1</v>
      </c>
      <c r="D16" s="31">
        <v>3375</v>
      </c>
      <c r="E16" s="31">
        <v>3354</v>
      </c>
      <c r="F16" s="31">
        <v>3217</v>
      </c>
      <c r="G16" s="31">
        <v>3203</v>
      </c>
      <c r="H16" s="31">
        <v>3375</v>
      </c>
      <c r="I16" s="31">
        <v>3354</v>
      </c>
      <c r="J16" s="31">
        <v>3217</v>
      </c>
      <c r="K16" s="31">
        <v>3203</v>
      </c>
      <c r="L16" s="31">
        <v>3381</v>
      </c>
      <c r="M16" s="31">
        <v>3322</v>
      </c>
      <c r="N16" s="31">
        <v>3223</v>
      </c>
      <c r="O16" s="30">
        <v>3173</v>
      </c>
    </row>
    <row r="17" spans="1:17" s="15" customFormat="1" ht="11.25" x14ac:dyDescent="0.2">
      <c r="A17" s="13" t="s">
        <v>89</v>
      </c>
      <c r="B17" s="14"/>
      <c r="C17" s="13" t="s">
        <v>1</v>
      </c>
      <c r="D17" s="31">
        <v>1267</v>
      </c>
      <c r="E17" s="31">
        <v>1331</v>
      </c>
      <c r="F17" s="31">
        <v>1340</v>
      </c>
      <c r="G17" s="31">
        <v>1339</v>
      </c>
      <c r="H17" s="31">
        <v>1267</v>
      </c>
      <c r="I17" s="31">
        <v>1331</v>
      </c>
      <c r="J17" s="31">
        <v>1340</v>
      </c>
      <c r="K17" s="31">
        <v>1339</v>
      </c>
      <c r="L17" s="31">
        <v>1332</v>
      </c>
      <c r="M17" s="31">
        <v>1298</v>
      </c>
      <c r="N17" s="31">
        <v>1312</v>
      </c>
      <c r="O17" s="30">
        <v>1318</v>
      </c>
    </row>
    <row r="18" spans="1:17" s="15" customFormat="1" ht="11.25" x14ac:dyDescent="0.2">
      <c r="A18" s="13" t="s">
        <v>90</v>
      </c>
      <c r="B18" s="14"/>
      <c r="C18" s="13" t="s">
        <v>1</v>
      </c>
      <c r="D18" s="31">
        <v>321</v>
      </c>
      <c r="E18" s="31">
        <v>327</v>
      </c>
      <c r="F18" s="31">
        <v>326</v>
      </c>
      <c r="G18" s="31">
        <v>327</v>
      </c>
      <c r="H18" s="31">
        <v>321</v>
      </c>
      <c r="I18" s="31">
        <v>327</v>
      </c>
      <c r="J18" s="31">
        <v>326</v>
      </c>
      <c r="K18" s="31">
        <v>327</v>
      </c>
      <c r="L18" s="31">
        <v>321</v>
      </c>
      <c r="M18" s="31">
        <v>319</v>
      </c>
      <c r="N18" s="31">
        <v>321</v>
      </c>
      <c r="O18" s="30">
        <v>321</v>
      </c>
    </row>
    <row r="19" spans="1:17" s="15" customFormat="1" ht="11.25" x14ac:dyDescent="0.2">
      <c r="A19" s="13" t="s">
        <v>91</v>
      </c>
      <c r="B19" s="14"/>
      <c r="C19" s="13" t="s">
        <v>1</v>
      </c>
      <c r="D19" s="31">
        <v>3933</v>
      </c>
      <c r="E19" s="31">
        <v>3768</v>
      </c>
      <c r="F19" s="31">
        <v>3786</v>
      </c>
      <c r="G19" s="31">
        <v>3975</v>
      </c>
      <c r="H19" s="31">
        <v>3933</v>
      </c>
      <c r="I19" s="31">
        <v>3768</v>
      </c>
      <c r="J19" s="31">
        <v>3786</v>
      </c>
      <c r="K19" s="31">
        <v>3975</v>
      </c>
      <c r="L19" s="31">
        <v>3922</v>
      </c>
      <c r="M19" s="31">
        <v>3769</v>
      </c>
      <c r="N19" s="31">
        <v>3745</v>
      </c>
      <c r="O19" s="30">
        <v>3882</v>
      </c>
    </row>
    <row r="20" spans="1:17" s="15" customFormat="1" ht="11.25" x14ac:dyDescent="0.2">
      <c r="A20" s="13" t="s">
        <v>92</v>
      </c>
      <c r="B20" s="14"/>
      <c r="C20" s="13" t="s">
        <v>1</v>
      </c>
      <c r="D20" s="31">
        <v>8447</v>
      </c>
      <c r="E20" s="31">
        <v>8301</v>
      </c>
      <c r="F20" s="31">
        <v>8209</v>
      </c>
      <c r="G20" s="31">
        <v>8189</v>
      </c>
      <c r="H20" s="31">
        <v>8447</v>
      </c>
      <c r="I20" s="31">
        <v>8301</v>
      </c>
      <c r="J20" s="31">
        <v>8209</v>
      </c>
      <c r="K20" s="31">
        <v>8189</v>
      </c>
      <c r="L20" s="31">
        <v>8370</v>
      </c>
      <c r="M20" s="31">
        <v>8240</v>
      </c>
      <c r="N20" s="31">
        <v>8135</v>
      </c>
      <c r="O20" s="30">
        <v>8088</v>
      </c>
    </row>
    <row r="21" spans="1:17" s="15" customFormat="1" ht="11.25" x14ac:dyDescent="0.2">
      <c r="A21" s="13" t="s">
        <v>93</v>
      </c>
      <c r="B21" s="14"/>
      <c r="C21" s="13" t="s">
        <v>1</v>
      </c>
      <c r="D21" s="31">
        <v>6902</v>
      </c>
      <c r="E21" s="31">
        <v>6767</v>
      </c>
      <c r="F21" s="31">
        <v>6954</v>
      </c>
      <c r="G21" s="31">
        <v>7152</v>
      </c>
      <c r="H21" s="31">
        <v>6902</v>
      </c>
      <c r="I21" s="31">
        <v>6767</v>
      </c>
      <c r="J21" s="31">
        <v>6954</v>
      </c>
      <c r="K21" s="31">
        <v>7152</v>
      </c>
      <c r="L21" s="31">
        <v>7034</v>
      </c>
      <c r="M21" s="31">
        <v>6740</v>
      </c>
      <c r="N21" s="31">
        <v>6820</v>
      </c>
      <c r="O21" s="30">
        <v>6993</v>
      </c>
    </row>
    <row r="22" spans="1:17" s="15" customFormat="1" ht="11.25" x14ac:dyDescent="0.2">
      <c r="A22" s="13" t="s">
        <v>94</v>
      </c>
      <c r="B22" s="14"/>
      <c r="C22" s="13" t="s">
        <v>1</v>
      </c>
      <c r="D22" s="31">
        <v>5466</v>
      </c>
      <c r="E22" s="31">
        <v>5954</v>
      </c>
      <c r="F22" s="31">
        <v>12708</v>
      </c>
      <c r="G22" s="31">
        <v>14672</v>
      </c>
      <c r="H22" s="31">
        <v>5466</v>
      </c>
      <c r="I22" s="31">
        <v>5954</v>
      </c>
      <c r="J22" s="31">
        <v>12708</v>
      </c>
      <c r="K22" s="31">
        <v>14672</v>
      </c>
      <c r="L22" s="31">
        <v>-159</v>
      </c>
      <c r="M22" s="31">
        <v>1715</v>
      </c>
      <c r="N22" s="31">
        <v>6752</v>
      </c>
      <c r="O22" s="30">
        <v>10366</v>
      </c>
      <c r="Q22" s="77"/>
    </row>
    <row r="23" spans="1:17" s="15" customFormat="1" ht="11.25" x14ac:dyDescent="0.2">
      <c r="A23" s="13" t="s">
        <v>95</v>
      </c>
      <c r="B23" s="14"/>
      <c r="C23" s="13" t="s">
        <v>1</v>
      </c>
      <c r="D23" s="31">
        <v>17</v>
      </c>
      <c r="E23" s="31">
        <v>17</v>
      </c>
      <c r="F23" s="31">
        <v>17</v>
      </c>
      <c r="G23" s="31">
        <v>17</v>
      </c>
      <c r="H23" s="31">
        <v>17</v>
      </c>
      <c r="I23" s="31">
        <v>17</v>
      </c>
      <c r="J23" s="31">
        <v>17</v>
      </c>
      <c r="K23" s="31">
        <v>17</v>
      </c>
      <c r="L23" s="31">
        <v>16</v>
      </c>
      <c r="M23" s="31">
        <v>16</v>
      </c>
      <c r="N23" s="31">
        <v>16</v>
      </c>
      <c r="O23" s="30">
        <v>16</v>
      </c>
    </row>
    <row r="24" spans="1:17" s="15" customFormat="1" ht="11.25" x14ac:dyDescent="0.2">
      <c r="A24" s="13" t="s">
        <v>96</v>
      </c>
      <c r="B24" s="14"/>
      <c r="C24" s="13" t="s">
        <v>1</v>
      </c>
      <c r="D24" s="31">
        <v>883</v>
      </c>
      <c r="E24" s="31">
        <v>869</v>
      </c>
      <c r="F24" s="31">
        <v>859</v>
      </c>
      <c r="G24" s="31">
        <v>858</v>
      </c>
      <c r="H24" s="31">
        <v>883</v>
      </c>
      <c r="I24" s="31">
        <v>869</v>
      </c>
      <c r="J24" s="31">
        <v>859</v>
      </c>
      <c r="K24" s="31">
        <v>858</v>
      </c>
      <c r="L24" s="31">
        <v>842</v>
      </c>
      <c r="M24" s="31">
        <v>865</v>
      </c>
      <c r="N24" s="31">
        <v>850</v>
      </c>
      <c r="O24" s="30">
        <v>847</v>
      </c>
    </row>
    <row r="25" spans="1:17" s="15" customFormat="1" ht="11.25" x14ac:dyDescent="0.2">
      <c r="A25" s="13" t="s">
        <v>97</v>
      </c>
      <c r="B25" s="14"/>
      <c r="C25" s="13" t="s">
        <v>1</v>
      </c>
      <c r="D25" s="31">
        <v>0</v>
      </c>
      <c r="E25" s="31"/>
      <c r="F25" s="31"/>
      <c r="G25" s="31"/>
      <c r="H25" s="31"/>
      <c r="I25" s="31"/>
      <c r="J25" s="31"/>
      <c r="K25" s="31"/>
      <c r="L25" s="31">
        <v>2</v>
      </c>
      <c r="M25" s="31">
        <v>2</v>
      </c>
      <c r="N25" s="31">
        <v>2</v>
      </c>
      <c r="O25" s="30"/>
    </row>
    <row r="26" spans="1:17" s="15" customFormat="1" ht="11.25" x14ac:dyDescent="0.2">
      <c r="A26" s="13" t="s">
        <v>98</v>
      </c>
      <c r="B26" s="14"/>
      <c r="C26" s="13" t="s">
        <v>1</v>
      </c>
      <c r="D26" s="31">
        <v>26098</v>
      </c>
      <c r="E26" s="31">
        <v>25565</v>
      </c>
      <c r="F26" s="31">
        <v>25171</v>
      </c>
      <c r="G26" s="31">
        <v>24947</v>
      </c>
      <c r="H26" s="31">
        <v>26098</v>
      </c>
      <c r="I26" s="31">
        <v>25565</v>
      </c>
      <c r="J26" s="31">
        <v>25171</v>
      </c>
      <c r="K26" s="31">
        <v>24947</v>
      </c>
      <c r="L26" s="31">
        <v>29528</v>
      </c>
      <c r="M26" s="31">
        <v>26260</v>
      </c>
      <c r="N26" s="31">
        <v>25178</v>
      </c>
      <c r="O26" s="30">
        <v>24686</v>
      </c>
    </row>
    <row r="27" spans="1:17" s="15" customFormat="1" ht="11.25" x14ac:dyDescent="0.2">
      <c r="A27" s="13" t="s">
        <v>99</v>
      </c>
      <c r="B27" s="14"/>
      <c r="C27" s="13" t="s">
        <v>1</v>
      </c>
      <c r="D27" s="31">
        <v>161</v>
      </c>
      <c r="E27" s="31">
        <v>160</v>
      </c>
      <c r="F27" s="31">
        <v>158</v>
      </c>
      <c r="G27" s="31">
        <v>156</v>
      </c>
      <c r="H27" s="31">
        <v>161</v>
      </c>
      <c r="I27" s="31">
        <v>160</v>
      </c>
      <c r="J27" s="31">
        <v>158</v>
      </c>
      <c r="K27" s="31">
        <v>156</v>
      </c>
      <c r="L27" s="31">
        <v>208</v>
      </c>
      <c r="M27" s="31">
        <v>166</v>
      </c>
      <c r="N27" s="31">
        <v>156</v>
      </c>
      <c r="O27" s="30">
        <v>155</v>
      </c>
    </row>
    <row r="28" spans="1:17" s="15" customFormat="1" ht="11.25" x14ac:dyDescent="0.2">
      <c r="A28" s="13" t="s">
        <v>100</v>
      </c>
      <c r="B28" s="14"/>
      <c r="C28" s="13" t="s">
        <v>1</v>
      </c>
      <c r="D28" s="31">
        <v>337</v>
      </c>
      <c r="E28" s="31">
        <v>344</v>
      </c>
      <c r="F28" s="31">
        <v>351</v>
      </c>
      <c r="G28" s="31">
        <v>346</v>
      </c>
      <c r="H28" s="31">
        <v>337</v>
      </c>
      <c r="I28" s="31">
        <v>344</v>
      </c>
      <c r="J28" s="31">
        <v>351</v>
      </c>
      <c r="K28" s="31">
        <v>346</v>
      </c>
      <c r="L28" s="31">
        <v>348</v>
      </c>
      <c r="M28" s="31">
        <v>335</v>
      </c>
      <c r="N28" s="31">
        <v>341</v>
      </c>
      <c r="O28" s="30">
        <v>342</v>
      </c>
    </row>
    <row r="29" spans="1:17" s="15" customFormat="1" ht="11.25" x14ac:dyDescent="0.2">
      <c r="A29" s="13" t="s">
        <v>101</v>
      </c>
      <c r="B29" s="14"/>
      <c r="C29" s="13" t="s">
        <v>1</v>
      </c>
      <c r="D29" s="31">
        <v>313</v>
      </c>
      <c r="E29" s="31">
        <v>329</v>
      </c>
      <c r="F29" s="31">
        <v>329</v>
      </c>
      <c r="G29" s="31">
        <v>329</v>
      </c>
      <c r="H29" s="31">
        <v>313</v>
      </c>
      <c r="I29" s="31">
        <v>329</v>
      </c>
      <c r="J29" s="31">
        <v>329</v>
      </c>
      <c r="K29" s="31">
        <v>329</v>
      </c>
      <c r="L29" s="31">
        <v>383</v>
      </c>
      <c r="M29" s="31">
        <v>325</v>
      </c>
      <c r="N29" s="31">
        <v>320</v>
      </c>
      <c r="O29" s="30">
        <v>324</v>
      </c>
    </row>
    <row r="30" spans="1:17" s="15" customFormat="1" ht="11.25" x14ac:dyDescent="0.2">
      <c r="A30" s="13" t="s">
        <v>102</v>
      </c>
      <c r="B30" s="14"/>
      <c r="C30" s="13" t="s">
        <v>1</v>
      </c>
      <c r="D30" s="31">
        <v>9</v>
      </c>
      <c r="E30" s="31">
        <v>9</v>
      </c>
      <c r="F30" s="31">
        <v>8</v>
      </c>
      <c r="G30" s="31">
        <v>8</v>
      </c>
      <c r="H30" s="31">
        <v>9</v>
      </c>
      <c r="I30" s="31">
        <v>9</v>
      </c>
      <c r="J30" s="31">
        <v>8</v>
      </c>
      <c r="K30" s="31">
        <v>8</v>
      </c>
      <c r="L30" s="31">
        <v>9</v>
      </c>
      <c r="M30" s="31">
        <v>9</v>
      </c>
      <c r="N30" s="31">
        <v>8</v>
      </c>
      <c r="O30" s="30">
        <v>8</v>
      </c>
    </row>
    <row r="31" spans="1:17" s="15" customFormat="1" ht="11.25" x14ac:dyDescent="0.2">
      <c r="A31" s="13" t="s">
        <v>103</v>
      </c>
      <c r="B31" s="14"/>
      <c r="C31" s="13" t="s">
        <v>1</v>
      </c>
      <c r="D31" s="31">
        <v>232</v>
      </c>
      <c r="E31" s="31">
        <v>228</v>
      </c>
      <c r="F31" s="31">
        <v>225</v>
      </c>
      <c r="G31" s="31">
        <v>225</v>
      </c>
      <c r="H31" s="31">
        <v>232</v>
      </c>
      <c r="I31" s="31">
        <v>228</v>
      </c>
      <c r="J31" s="31">
        <v>225</v>
      </c>
      <c r="K31" s="31">
        <v>225</v>
      </c>
      <c r="L31" s="31">
        <v>251</v>
      </c>
      <c r="M31" s="31">
        <v>227</v>
      </c>
      <c r="N31" s="31">
        <v>224</v>
      </c>
      <c r="O31" s="30">
        <v>223</v>
      </c>
    </row>
    <row r="32" spans="1:17" s="15" customFormat="1" ht="11.25" x14ac:dyDescent="0.2">
      <c r="A32" s="13" t="s">
        <v>104</v>
      </c>
      <c r="B32" s="14"/>
      <c r="C32" s="13" t="s">
        <v>1</v>
      </c>
      <c r="D32" s="31">
        <v>114</v>
      </c>
      <c r="E32" s="31">
        <v>112</v>
      </c>
      <c r="F32" s="31">
        <v>111</v>
      </c>
      <c r="G32" s="31">
        <v>111</v>
      </c>
      <c r="H32" s="31">
        <v>114</v>
      </c>
      <c r="I32" s="31">
        <v>112</v>
      </c>
      <c r="J32" s="31">
        <v>111</v>
      </c>
      <c r="K32" s="31">
        <v>111</v>
      </c>
      <c r="L32" s="31">
        <v>356</v>
      </c>
      <c r="M32" s="31">
        <v>222</v>
      </c>
      <c r="N32" s="31">
        <v>112</v>
      </c>
      <c r="O32" s="30">
        <v>109</v>
      </c>
    </row>
    <row r="33" spans="1:15" s="15" customFormat="1" ht="11.25" x14ac:dyDescent="0.2">
      <c r="A33" s="13" t="s">
        <v>105</v>
      </c>
      <c r="B33" s="14"/>
      <c r="C33" s="13" t="s">
        <v>1</v>
      </c>
      <c r="D33" s="31">
        <v>346</v>
      </c>
      <c r="E33" s="31">
        <v>346</v>
      </c>
      <c r="F33" s="31">
        <v>346</v>
      </c>
      <c r="G33" s="31">
        <v>346</v>
      </c>
      <c r="H33" s="31">
        <v>346</v>
      </c>
      <c r="I33" s="31">
        <v>346</v>
      </c>
      <c r="J33" s="31">
        <v>346</v>
      </c>
      <c r="K33" s="31">
        <v>346</v>
      </c>
      <c r="L33" s="31">
        <v>363</v>
      </c>
      <c r="M33" s="31">
        <v>366</v>
      </c>
      <c r="N33" s="31">
        <v>334</v>
      </c>
      <c r="O33" s="30">
        <v>332</v>
      </c>
    </row>
    <row r="34" spans="1:15" s="15" customFormat="1" ht="11.25" x14ac:dyDescent="0.2">
      <c r="A34" s="13" t="s">
        <v>106</v>
      </c>
      <c r="B34" s="14"/>
      <c r="C34" s="13" t="s">
        <v>1</v>
      </c>
      <c r="D34" s="31">
        <v>0</v>
      </c>
      <c r="E34" s="31"/>
      <c r="F34" s="31"/>
      <c r="G34" s="31"/>
      <c r="H34" s="31"/>
      <c r="I34" s="31"/>
      <c r="J34" s="31"/>
      <c r="K34" s="31"/>
      <c r="L34" s="31">
        <v>110</v>
      </c>
      <c r="M34" s="31">
        <v>23</v>
      </c>
      <c r="N34" s="31"/>
      <c r="O34" s="30"/>
    </row>
    <row r="35" spans="1:15" s="15" customFormat="1" ht="11.25" x14ac:dyDescent="0.2">
      <c r="A35" s="13" t="s">
        <v>107</v>
      </c>
      <c r="B35" s="14"/>
      <c r="C35" s="13" t="s">
        <v>1</v>
      </c>
      <c r="D35" s="31">
        <v>0</v>
      </c>
      <c r="E35" s="31"/>
      <c r="F35" s="31"/>
      <c r="G35" s="31"/>
      <c r="H35" s="31"/>
      <c r="I35" s="31"/>
      <c r="J35" s="31"/>
      <c r="K35" s="31"/>
      <c r="L35" s="31">
        <v>190</v>
      </c>
      <c r="M35" s="31">
        <v>89</v>
      </c>
      <c r="N35" s="31">
        <v>39</v>
      </c>
      <c r="O35" s="30">
        <v>17</v>
      </c>
    </row>
    <row r="36" spans="1:15" s="73" customFormat="1" ht="11.25" x14ac:dyDescent="0.2">
      <c r="A36" s="69" t="s">
        <v>108</v>
      </c>
      <c r="B36" s="70"/>
      <c r="C36" s="69" t="s">
        <v>1</v>
      </c>
      <c r="D36" s="71">
        <v>0</v>
      </c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</row>
    <row r="37" spans="1:15" s="15" customFormat="1" ht="11.25" x14ac:dyDescent="0.2">
      <c r="A37" s="13" t="s">
        <v>109</v>
      </c>
      <c r="B37" s="14"/>
      <c r="C37" s="13" t="s">
        <v>1</v>
      </c>
      <c r="D37" s="31">
        <v>55</v>
      </c>
      <c r="E37" s="31">
        <v>54</v>
      </c>
      <c r="F37" s="31">
        <v>54</v>
      </c>
      <c r="G37" s="31">
        <v>53</v>
      </c>
      <c r="H37" s="31">
        <v>55</v>
      </c>
      <c r="I37" s="31">
        <v>54</v>
      </c>
      <c r="J37" s="31">
        <v>54</v>
      </c>
      <c r="K37" s="31">
        <v>53</v>
      </c>
      <c r="L37" s="31">
        <v>68</v>
      </c>
      <c r="M37" s="31">
        <v>54</v>
      </c>
      <c r="N37" s="31">
        <v>53</v>
      </c>
      <c r="O37" s="30">
        <v>53</v>
      </c>
    </row>
    <row r="38" spans="1:15" s="15" customFormat="1" ht="11.25" x14ac:dyDescent="0.2">
      <c r="A38" s="13" t="s">
        <v>110</v>
      </c>
      <c r="B38" s="14"/>
      <c r="C38" s="13" t="s">
        <v>1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0"/>
    </row>
    <row r="39" spans="1:15" s="15" customFormat="1" ht="11.25" x14ac:dyDescent="0.2">
      <c r="A39" s="13" t="s">
        <v>111</v>
      </c>
      <c r="B39" s="14"/>
      <c r="C39" s="13" t="s">
        <v>1</v>
      </c>
      <c r="D39" s="31">
        <v>0</v>
      </c>
      <c r="E39" s="31"/>
      <c r="F39" s="31"/>
      <c r="G39" s="31"/>
      <c r="H39" s="31"/>
      <c r="I39" s="31"/>
      <c r="J39" s="31"/>
      <c r="K39" s="31"/>
      <c r="L39" s="31">
        <v>2</v>
      </c>
      <c r="M39" s="31">
        <v>1</v>
      </c>
      <c r="N39" s="31">
        <v>1</v>
      </c>
      <c r="O39" s="30"/>
    </row>
    <row r="40" spans="1:15" s="15" customFormat="1" ht="11.25" x14ac:dyDescent="0.2">
      <c r="A40" s="13" t="s">
        <v>112</v>
      </c>
      <c r="B40" s="14"/>
      <c r="C40" s="13" t="s">
        <v>1</v>
      </c>
      <c r="D40" s="31">
        <v>0</v>
      </c>
      <c r="E40" s="31"/>
      <c r="F40" s="31"/>
      <c r="G40" s="31"/>
      <c r="H40" s="31">
        <v>911</v>
      </c>
      <c r="I40" s="31">
        <v>910</v>
      </c>
      <c r="J40" s="31">
        <v>910</v>
      </c>
      <c r="K40" s="31">
        <v>911</v>
      </c>
      <c r="L40" s="31">
        <v>907</v>
      </c>
      <c r="M40" s="31">
        <v>908</v>
      </c>
      <c r="N40" s="31">
        <v>907</v>
      </c>
      <c r="O40" s="30">
        <v>907</v>
      </c>
    </row>
    <row r="41" spans="1:15" s="15" customFormat="1" ht="11.25" x14ac:dyDescent="0.2">
      <c r="A41" s="13" t="s">
        <v>113</v>
      </c>
      <c r="B41" s="14"/>
      <c r="C41" s="13" t="s">
        <v>1</v>
      </c>
      <c r="D41" s="31">
        <v>0</v>
      </c>
      <c r="E41" s="31"/>
      <c r="F41" s="31"/>
      <c r="G41" s="31"/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1">
        <v>1</v>
      </c>
      <c r="N41" s="31">
        <v>1</v>
      </c>
      <c r="O41" s="30">
        <v>1</v>
      </c>
    </row>
    <row r="42" spans="1:15" s="73" customFormat="1" ht="11.25" x14ac:dyDescent="0.2">
      <c r="A42" s="69" t="s">
        <v>114</v>
      </c>
      <c r="B42" s="70"/>
      <c r="C42" s="69" t="s">
        <v>1</v>
      </c>
      <c r="D42" s="71">
        <v>0</v>
      </c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</row>
    <row r="43" spans="1:15" s="15" customFormat="1" ht="11.25" x14ac:dyDescent="0.2">
      <c r="A43" s="13" t="s">
        <v>115</v>
      </c>
      <c r="B43" s="14"/>
      <c r="C43" s="13" t="s">
        <v>1</v>
      </c>
      <c r="D43" s="31">
        <v>0</v>
      </c>
      <c r="E43" s="31"/>
      <c r="F43" s="31"/>
      <c r="G43" s="31"/>
      <c r="H43" s="31">
        <v>9</v>
      </c>
      <c r="I43" s="31">
        <v>8</v>
      </c>
      <c r="J43" s="31">
        <v>8</v>
      </c>
      <c r="K43" s="31">
        <v>8</v>
      </c>
      <c r="L43" s="31">
        <v>9</v>
      </c>
      <c r="M43" s="31">
        <v>8</v>
      </c>
      <c r="N43" s="31">
        <v>8</v>
      </c>
      <c r="O43" s="30">
        <v>8</v>
      </c>
    </row>
    <row r="44" spans="1:15" s="15" customFormat="1" ht="11.25" x14ac:dyDescent="0.2">
      <c r="A44" s="13" t="s">
        <v>116</v>
      </c>
      <c r="B44" s="14"/>
      <c r="C44" s="13" t="s">
        <v>1</v>
      </c>
      <c r="D44" s="31">
        <v>0</v>
      </c>
      <c r="E44" s="31"/>
      <c r="F44" s="31"/>
      <c r="G44" s="31"/>
      <c r="H44" s="31">
        <v>39</v>
      </c>
      <c r="I44" s="31">
        <v>38</v>
      </c>
      <c r="J44" s="31">
        <v>37</v>
      </c>
      <c r="K44" s="31">
        <v>36</v>
      </c>
      <c r="L44" s="31">
        <v>35</v>
      </c>
      <c r="M44" s="31">
        <v>36</v>
      </c>
      <c r="N44" s="31">
        <v>37</v>
      </c>
      <c r="O44" s="30">
        <v>36</v>
      </c>
    </row>
    <row r="45" spans="1:15" s="73" customFormat="1" ht="11.25" x14ac:dyDescent="0.2">
      <c r="A45" s="69" t="s">
        <v>117</v>
      </c>
      <c r="B45" s="70"/>
      <c r="C45" s="69" t="s">
        <v>1</v>
      </c>
      <c r="D45" s="71">
        <v>0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</row>
    <row r="46" spans="1:15" s="15" customFormat="1" ht="11.25" x14ac:dyDescent="0.2">
      <c r="A46" s="13" t="s">
        <v>118</v>
      </c>
      <c r="B46" s="14"/>
      <c r="C46" s="13" t="s">
        <v>1</v>
      </c>
      <c r="D46" s="31">
        <v>0</v>
      </c>
      <c r="E46" s="31"/>
      <c r="F46" s="31"/>
      <c r="G46" s="31"/>
      <c r="H46" s="31"/>
      <c r="I46" s="31"/>
      <c r="J46" s="31"/>
      <c r="K46" s="31"/>
      <c r="L46" s="31">
        <v>1</v>
      </c>
      <c r="M46" s="31">
        <v>1</v>
      </c>
      <c r="N46" s="31"/>
      <c r="O46" s="30"/>
    </row>
    <row r="47" spans="1:15" s="73" customFormat="1" ht="11.25" x14ac:dyDescent="0.2">
      <c r="A47" s="69" t="s">
        <v>119</v>
      </c>
      <c r="B47" s="70"/>
      <c r="C47" s="69" t="s">
        <v>1</v>
      </c>
      <c r="D47" s="71">
        <v>0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</row>
    <row r="48" spans="1:15" s="73" customFormat="1" ht="11.25" x14ac:dyDescent="0.2">
      <c r="A48" s="69" t="s">
        <v>120</v>
      </c>
      <c r="B48" s="70"/>
      <c r="C48" s="69" t="s">
        <v>1</v>
      </c>
      <c r="D48" s="71">
        <v>0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</row>
    <row r="49" spans="1:15" s="73" customFormat="1" ht="12" thickBot="1" x14ac:dyDescent="0.25">
      <c r="A49" s="69" t="s">
        <v>121</v>
      </c>
      <c r="B49" s="70"/>
      <c r="C49" s="69" t="s">
        <v>1</v>
      </c>
      <c r="D49" s="74">
        <v>0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5"/>
    </row>
    <row r="50" spans="1:15" s="15" customFormat="1" ht="15.6" customHeight="1" thickTop="1" x14ac:dyDescent="0.2">
      <c r="A50" s="16"/>
      <c r="B50" s="17" t="s">
        <v>8</v>
      </c>
      <c r="C50" s="16" t="s">
        <v>1</v>
      </c>
      <c r="D50" s="34">
        <v>310195</v>
      </c>
      <c r="E50" s="34">
        <v>310604</v>
      </c>
      <c r="F50" s="34">
        <v>316090</v>
      </c>
      <c r="G50" s="34">
        <v>317932</v>
      </c>
      <c r="H50" s="34">
        <v>311155</v>
      </c>
      <c r="I50" s="34">
        <v>311562</v>
      </c>
      <c r="J50" s="34">
        <v>317047</v>
      </c>
      <c r="K50" s="34">
        <v>318889</v>
      </c>
      <c r="L50" s="34">
        <v>318075</v>
      </c>
      <c r="M50" s="34">
        <v>306498</v>
      </c>
      <c r="N50" s="34">
        <v>305322</v>
      </c>
      <c r="O50" s="35">
        <v>306447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7"/>
  <sheetViews>
    <sheetView zoomScaleNormal="100" workbookViewId="0">
      <pane ySplit="7" topLeftCell="A8" activePane="bottomLeft" state="frozen"/>
      <selection activeCell="A8" sqref="A8:O8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6" x14ac:dyDescent="0.25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45"/>
    </row>
    <row r="2" spans="1:16" x14ac:dyDescent="0.25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6" ht="12.95" customHeight="1" x14ac:dyDescent="0.25">
      <c r="A3" s="94" t="s">
        <v>250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8"/>
    </row>
    <row r="4" spans="1:16" ht="12" customHeight="1" x14ac:dyDescent="0.2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8"/>
    </row>
    <row r="5" spans="1:16" ht="12" customHeight="1" x14ac:dyDescent="0.25"/>
    <row r="6" spans="1:16" s="9" customFormat="1" ht="12.6" customHeight="1" x14ac:dyDescent="0.2">
      <c r="A6" s="95" t="s">
        <v>32</v>
      </c>
      <c r="B6" s="95"/>
      <c r="C6" s="96"/>
      <c r="D6" s="83" t="s">
        <v>2</v>
      </c>
      <c r="E6" s="83"/>
      <c r="F6" s="83"/>
      <c r="G6" s="84"/>
      <c r="H6" s="85" t="s">
        <v>3</v>
      </c>
      <c r="I6" s="83"/>
      <c r="J6" s="83"/>
      <c r="K6" s="84"/>
      <c r="L6" s="85" t="s">
        <v>4</v>
      </c>
      <c r="M6" s="83"/>
      <c r="N6" s="83"/>
      <c r="O6" s="83"/>
    </row>
    <row r="7" spans="1:16" s="3" customFormat="1" ht="12" x14ac:dyDescent="0.2">
      <c r="A7" s="97"/>
      <c r="B7" s="97"/>
      <c r="C7" s="98"/>
      <c r="D7" s="49" t="s">
        <v>54</v>
      </c>
      <c r="E7" s="49" t="s">
        <v>55</v>
      </c>
      <c r="F7" s="49" t="s">
        <v>56</v>
      </c>
      <c r="G7" s="49" t="s">
        <v>58</v>
      </c>
      <c r="H7" s="49" t="s">
        <v>54</v>
      </c>
      <c r="I7" s="49" t="s">
        <v>55</v>
      </c>
      <c r="J7" s="49" t="s">
        <v>56</v>
      </c>
      <c r="K7" s="49" t="s">
        <v>58</v>
      </c>
      <c r="L7" s="49" t="s">
        <v>54</v>
      </c>
      <c r="M7" s="51" t="s">
        <v>55</v>
      </c>
      <c r="N7" s="50" t="s">
        <v>56</v>
      </c>
      <c r="O7" s="52" t="s">
        <v>58</v>
      </c>
    </row>
    <row r="8" spans="1:16" s="3" customFormat="1" ht="15.95" customHeight="1" x14ac:dyDescent="0.2">
      <c r="A8" s="92" t="s">
        <v>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6" s="4" customFormat="1" ht="15.6" customHeight="1" x14ac:dyDescent="0.2">
      <c r="A9" s="6" t="s">
        <v>122</v>
      </c>
      <c r="B9" s="7"/>
      <c r="C9" s="5" t="s">
        <v>1</v>
      </c>
      <c r="D9" s="18">
        <v>2881</v>
      </c>
      <c r="E9" s="19">
        <v>2508</v>
      </c>
      <c r="F9" s="19">
        <v>2567</v>
      </c>
      <c r="G9" s="19">
        <v>2509</v>
      </c>
      <c r="H9" s="20">
        <v>2881</v>
      </c>
      <c r="I9" s="19">
        <v>2508</v>
      </c>
      <c r="J9" s="20">
        <v>2567</v>
      </c>
      <c r="K9" s="20">
        <v>2509</v>
      </c>
      <c r="L9" s="20">
        <v>3588</v>
      </c>
      <c r="M9" s="19">
        <v>3220</v>
      </c>
      <c r="N9" s="20">
        <v>2698</v>
      </c>
      <c r="O9" s="21">
        <v>2544</v>
      </c>
    </row>
    <row r="10" spans="1:16" s="4" customFormat="1" ht="12" x14ac:dyDescent="0.2">
      <c r="A10" s="6" t="s">
        <v>123</v>
      </c>
      <c r="B10" s="7"/>
      <c r="C10" s="5" t="s">
        <v>1</v>
      </c>
      <c r="D10" s="18">
        <v>6038</v>
      </c>
      <c r="E10" s="19">
        <v>6435</v>
      </c>
      <c r="F10" s="19">
        <v>6187</v>
      </c>
      <c r="G10" s="19">
        <v>6273</v>
      </c>
      <c r="H10" s="20">
        <v>6038</v>
      </c>
      <c r="I10" s="19">
        <v>6435</v>
      </c>
      <c r="J10" s="20">
        <v>6187</v>
      </c>
      <c r="K10" s="20">
        <v>6273</v>
      </c>
      <c r="L10" s="20">
        <v>4834</v>
      </c>
      <c r="M10" s="19">
        <v>5386</v>
      </c>
      <c r="N10" s="20">
        <v>5653</v>
      </c>
      <c r="O10" s="21">
        <v>5859</v>
      </c>
    </row>
    <row r="11" spans="1:16" s="4" customFormat="1" ht="12" x14ac:dyDescent="0.2">
      <c r="A11" s="6" t="s">
        <v>124</v>
      </c>
      <c r="B11" s="7"/>
      <c r="C11" s="5" t="s">
        <v>1</v>
      </c>
      <c r="D11" s="18">
        <v>4574</v>
      </c>
      <c r="E11" s="19">
        <v>4768</v>
      </c>
      <c r="F11" s="19">
        <v>4209</v>
      </c>
      <c r="G11" s="19">
        <v>4861</v>
      </c>
      <c r="H11" s="20">
        <v>4574</v>
      </c>
      <c r="I11" s="19">
        <v>4768</v>
      </c>
      <c r="J11" s="20">
        <v>4209</v>
      </c>
      <c r="K11" s="20">
        <v>4861</v>
      </c>
      <c r="L11" s="20">
        <v>4245</v>
      </c>
      <c r="M11" s="19">
        <v>4122</v>
      </c>
      <c r="N11" s="20">
        <v>4249</v>
      </c>
      <c r="O11" s="21">
        <v>4284</v>
      </c>
    </row>
    <row r="12" spans="1:16" s="4" customFormat="1" ht="12" x14ac:dyDescent="0.2">
      <c r="A12" s="6" t="s">
        <v>125</v>
      </c>
      <c r="B12" s="7"/>
      <c r="C12" s="5" t="s">
        <v>1</v>
      </c>
      <c r="D12" s="22">
        <v>3023</v>
      </c>
      <c r="E12" s="22">
        <v>3575</v>
      </c>
      <c r="F12" s="22">
        <v>3995</v>
      </c>
      <c r="G12" s="22">
        <v>3448</v>
      </c>
      <c r="H12" s="22">
        <v>3023</v>
      </c>
      <c r="I12" s="22">
        <v>3575</v>
      </c>
      <c r="J12" s="22">
        <v>3995</v>
      </c>
      <c r="K12" s="22">
        <v>3448</v>
      </c>
      <c r="L12" s="22">
        <v>4460</v>
      </c>
      <c r="M12" s="22">
        <v>3664</v>
      </c>
      <c r="N12" s="22">
        <v>3318</v>
      </c>
      <c r="O12" s="21">
        <v>3487</v>
      </c>
    </row>
    <row r="13" spans="1:16" s="4" customFormat="1" ht="12" x14ac:dyDescent="0.2">
      <c r="A13" s="6" t="s">
        <v>126</v>
      </c>
      <c r="B13" s="7"/>
      <c r="C13" s="5" t="s">
        <v>1</v>
      </c>
      <c r="D13" s="22">
        <v>8990</v>
      </c>
      <c r="E13" s="22">
        <v>9248</v>
      </c>
      <c r="F13" s="22">
        <v>9472</v>
      </c>
      <c r="G13" s="22">
        <v>9289</v>
      </c>
      <c r="H13" s="22">
        <v>8990</v>
      </c>
      <c r="I13" s="22">
        <v>9248</v>
      </c>
      <c r="J13" s="22">
        <v>9472</v>
      </c>
      <c r="K13" s="22">
        <v>9289</v>
      </c>
      <c r="L13" s="22">
        <v>8614</v>
      </c>
      <c r="M13" s="22">
        <v>8629</v>
      </c>
      <c r="N13" s="22">
        <v>8927</v>
      </c>
      <c r="O13" s="21">
        <v>8950</v>
      </c>
    </row>
    <row r="14" spans="1:16" s="59" customFormat="1" ht="12" x14ac:dyDescent="0.2">
      <c r="A14" s="54" t="s">
        <v>127</v>
      </c>
      <c r="B14" s="55"/>
      <c r="C14" s="56" t="s">
        <v>1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58"/>
    </row>
    <row r="15" spans="1:16" s="4" customFormat="1" ht="12" x14ac:dyDescent="0.2">
      <c r="A15" s="6" t="s">
        <v>128</v>
      </c>
      <c r="B15" s="7"/>
      <c r="C15" s="5" t="s">
        <v>1</v>
      </c>
      <c r="D15" s="22">
        <v>17128</v>
      </c>
      <c r="E15" s="22">
        <v>16647</v>
      </c>
      <c r="F15" s="22">
        <v>16992</v>
      </c>
      <c r="G15" s="22">
        <v>17700</v>
      </c>
      <c r="H15" s="22">
        <v>17128</v>
      </c>
      <c r="I15" s="22">
        <v>16647</v>
      </c>
      <c r="J15" s="22">
        <v>16992</v>
      </c>
      <c r="K15" s="22">
        <v>17700</v>
      </c>
      <c r="L15" s="22">
        <v>18705</v>
      </c>
      <c r="M15" s="22">
        <v>16777</v>
      </c>
      <c r="N15" s="22">
        <v>16614</v>
      </c>
      <c r="O15" s="21">
        <v>16547</v>
      </c>
    </row>
    <row r="16" spans="1:16" s="4" customFormat="1" ht="12" x14ac:dyDescent="0.2">
      <c r="A16" s="6" t="s">
        <v>129</v>
      </c>
      <c r="B16" s="7"/>
      <c r="C16" s="5" t="s">
        <v>1</v>
      </c>
      <c r="D16" s="22">
        <v>7132</v>
      </c>
      <c r="E16" s="22">
        <v>8354</v>
      </c>
      <c r="F16" s="22">
        <v>9217</v>
      </c>
      <c r="G16" s="22">
        <v>9477</v>
      </c>
      <c r="H16" s="22">
        <v>7132</v>
      </c>
      <c r="I16" s="22">
        <v>8354</v>
      </c>
      <c r="J16" s="22">
        <v>9217</v>
      </c>
      <c r="K16" s="22">
        <v>9477</v>
      </c>
      <c r="L16" s="22">
        <v>5445</v>
      </c>
      <c r="M16" s="22">
        <v>6304</v>
      </c>
      <c r="N16" s="22">
        <v>7129</v>
      </c>
      <c r="O16" s="21">
        <v>7903</v>
      </c>
    </row>
    <row r="17" spans="1:15" s="4" customFormat="1" ht="12" x14ac:dyDescent="0.2">
      <c r="A17" s="6" t="s">
        <v>130</v>
      </c>
      <c r="B17" s="7"/>
      <c r="C17" s="5" t="s">
        <v>1</v>
      </c>
      <c r="D17" s="22">
        <v>1701</v>
      </c>
      <c r="E17" s="22">
        <v>1144</v>
      </c>
      <c r="F17" s="22">
        <v>1234</v>
      </c>
      <c r="G17" s="22">
        <v>1244</v>
      </c>
      <c r="H17" s="22">
        <v>1701</v>
      </c>
      <c r="I17" s="22">
        <v>1144</v>
      </c>
      <c r="J17" s="22">
        <v>1234</v>
      </c>
      <c r="K17" s="22">
        <v>1244</v>
      </c>
      <c r="L17" s="22">
        <v>1074</v>
      </c>
      <c r="M17" s="22">
        <v>1285</v>
      </c>
      <c r="N17" s="22">
        <v>1215</v>
      </c>
      <c r="O17" s="21">
        <v>1230</v>
      </c>
    </row>
    <row r="18" spans="1:15" s="4" customFormat="1" ht="12" x14ac:dyDescent="0.2">
      <c r="A18" s="6" t="s">
        <v>131</v>
      </c>
      <c r="B18" s="7"/>
      <c r="C18" s="5" t="s">
        <v>1</v>
      </c>
      <c r="D18" s="22">
        <v>30571</v>
      </c>
      <c r="E18" s="22">
        <v>33768</v>
      </c>
      <c r="F18" s="22">
        <v>31924</v>
      </c>
      <c r="G18" s="22">
        <v>29778</v>
      </c>
      <c r="H18" s="22">
        <v>30571</v>
      </c>
      <c r="I18" s="22">
        <v>33768</v>
      </c>
      <c r="J18" s="22">
        <v>31924</v>
      </c>
      <c r="K18" s="22">
        <v>29778</v>
      </c>
      <c r="L18" s="22">
        <v>26457</v>
      </c>
      <c r="M18" s="22">
        <v>28640</v>
      </c>
      <c r="N18" s="22">
        <v>29638</v>
      </c>
      <c r="O18" s="21">
        <v>30010</v>
      </c>
    </row>
    <row r="19" spans="1:15" s="4" customFormat="1" ht="12" x14ac:dyDescent="0.2">
      <c r="A19" s="6" t="s">
        <v>132</v>
      </c>
      <c r="B19" s="7"/>
      <c r="C19" s="5" t="s">
        <v>1</v>
      </c>
      <c r="D19" s="22"/>
      <c r="E19" s="22"/>
      <c r="F19" s="22"/>
      <c r="G19" s="22"/>
      <c r="H19" s="22"/>
      <c r="I19" s="22"/>
      <c r="J19" s="22"/>
      <c r="K19" s="22"/>
      <c r="L19" s="22">
        <v>1371</v>
      </c>
      <c r="M19" s="22">
        <v>191</v>
      </c>
      <c r="N19" s="22"/>
      <c r="O19" s="21"/>
    </row>
    <row r="20" spans="1:15" s="4" customFormat="1" ht="12" x14ac:dyDescent="0.2">
      <c r="A20" s="6" t="s">
        <v>133</v>
      </c>
      <c r="B20" s="7"/>
      <c r="C20" s="5" t="s">
        <v>1</v>
      </c>
      <c r="D20" s="22">
        <v>14232</v>
      </c>
      <c r="E20" s="22">
        <v>13607</v>
      </c>
      <c r="F20" s="22">
        <v>13282</v>
      </c>
      <c r="G20" s="22">
        <v>14108</v>
      </c>
      <c r="H20" s="22">
        <v>14232</v>
      </c>
      <c r="I20" s="22">
        <v>13607</v>
      </c>
      <c r="J20" s="22">
        <v>13282</v>
      </c>
      <c r="K20" s="22">
        <v>14108</v>
      </c>
      <c r="L20" s="22">
        <v>13393</v>
      </c>
      <c r="M20" s="22">
        <v>13565</v>
      </c>
      <c r="N20" s="22">
        <v>13335</v>
      </c>
      <c r="O20" s="21">
        <v>13134</v>
      </c>
    </row>
    <row r="21" spans="1:15" s="4" customFormat="1" ht="12" x14ac:dyDescent="0.2">
      <c r="A21" s="6" t="s">
        <v>134</v>
      </c>
      <c r="B21" s="7"/>
      <c r="C21" s="5" t="s">
        <v>1</v>
      </c>
      <c r="D21" s="22"/>
      <c r="E21" s="22"/>
      <c r="F21" s="22"/>
      <c r="G21" s="22"/>
      <c r="H21" s="22"/>
      <c r="I21" s="22"/>
      <c r="J21" s="22"/>
      <c r="K21" s="22"/>
      <c r="L21" s="22">
        <v>10</v>
      </c>
      <c r="M21" s="22"/>
      <c r="N21" s="22"/>
      <c r="O21" s="21"/>
    </row>
    <row r="22" spans="1:15" s="4" customFormat="1" ht="12" x14ac:dyDescent="0.2">
      <c r="A22" s="6" t="s">
        <v>135</v>
      </c>
      <c r="B22" s="7"/>
      <c r="C22" s="5" t="s">
        <v>1</v>
      </c>
      <c r="D22" s="22">
        <v>4570</v>
      </c>
      <c r="E22" s="22">
        <v>4508</v>
      </c>
      <c r="F22" s="22">
        <v>3648</v>
      </c>
      <c r="G22" s="22">
        <v>3390</v>
      </c>
      <c r="H22" s="22">
        <v>4570</v>
      </c>
      <c r="I22" s="22">
        <v>4508</v>
      </c>
      <c r="J22" s="22">
        <v>3648</v>
      </c>
      <c r="K22" s="22">
        <v>3390</v>
      </c>
      <c r="L22" s="22">
        <v>3918</v>
      </c>
      <c r="M22" s="22">
        <v>4060</v>
      </c>
      <c r="N22" s="22">
        <v>4089</v>
      </c>
      <c r="O22" s="21">
        <v>3786</v>
      </c>
    </row>
    <row r="23" spans="1:15" s="4" customFormat="1" ht="12" x14ac:dyDescent="0.2">
      <c r="A23" s="6" t="s">
        <v>136</v>
      </c>
      <c r="B23" s="7"/>
      <c r="C23" s="5" t="s">
        <v>1</v>
      </c>
      <c r="D23" s="22">
        <v>23492</v>
      </c>
      <c r="E23" s="22">
        <v>23232</v>
      </c>
      <c r="F23" s="22">
        <v>22384</v>
      </c>
      <c r="G23" s="22">
        <v>22695</v>
      </c>
      <c r="H23" s="22">
        <v>23492</v>
      </c>
      <c r="I23" s="22">
        <v>23232</v>
      </c>
      <c r="J23" s="22">
        <v>22384</v>
      </c>
      <c r="K23" s="22">
        <v>22695</v>
      </c>
      <c r="L23" s="22">
        <v>20537</v>
      </c>
      <c r="M23" s="22">
        <v>21225</v>
      </c>
      <c r="N23" s="22">
        <v>21480</v>
      </c>
      <c r="O23" s="21">
        <v>21902</v>
      </c>
    </row>
    <row r="24" spans="1:15" s="4" customFormat="1" ht="12" x14ac:dyDescent="0.2">
      <c r="A24" s="6" t="s">
        <v>137</v>
      </c>
      <c r="B24" s="7"/>
      <c r="C24" s="5" t="s">
        <v>1</v>
      </c>
      <c r="D24" s="22">
        <v>4518</v>
      </c>
      <c r="E24" s="22">
        <v>9870</v>
      </c>
      <c r="F24" s="22">
        <v>10770</v>
      </c>
      <c r="G24" s="22">
        <v>11566</v>
      </c>
      <c r="H24" s="22">
        <v>4518</v>
      </c>
      <c r="I24" s="22">
        <v>9870</v>
      </c>
      <c r="J24" s="22">
        <v>10770</v>
      </c>
      <c r="K24" s="22">
        <v>11566</v>
      </c>
      <c r="L24" s="22">
        <v>3865</v>
      </c>
      <c r="M24" s="22">
        <v>4710</v>
      </c>
      <c r="N24" s="22">
        <v>6777</v>
      </c>
      <c r="O24" s="21">
        <v>8386</v>
      </c>
    </row>
    <row r="25" spans="1:15" s="4" customFormat="1" ht="12" x14ac:dyDescent="0.2">
      <c r="A25" s="6" t="s">
        <v>138</v>
      </c>
      <c r="B25" s="7"/>
      <c r="C25" s="5" t="s">
        <v>1</v>
      </c>
      <c r="D25" s="22"/>
      <c r="E25" s="22"/>
      <c r="F25" s="22"/>
      <c r="G25" s="22"/>
      <c r="H25" s="22"/>
      <c r="I25" s="22"/>
      <c r="J25" s="22"/>
      <c r="K25" s="22"/>
      <c r="L25" s="22">
        <v>148</v>
      </c>
      <c r="M25" s="22">
        <v>67</v>
      </c>
      <c r="N25" s="22"/>
      <c r="O25" s="21"/>
    </row>
    <row r="26" spans="1:15" s="4" customFormat="1" ht="12" x14ac:dyDescent="0.2">
      <c r="A26" s="6" t="s">
        <v>139</v>
      </c>
      <c r="B26" s="7"/>
      <c r="C26" s="5" t="s">
        <v>1</v>
      </c>
      <c r="D26" s="22">
        <v>749</v>
      </c>
      <c r="E26" s="22">
        <v>1002</v>
      </c>
      <c r="F26" s="22">
        <v>752</v>
      </c>
      <c r="G26" s="22">
        <v>868</v>
      </c>
      <c r="H26" s="22">
        <v>749</v>
      </c>
      <c r="I26" s="22">
        <v>1002</v>
      </c>
      <c r="J26" s="22">
        <v>752</v>
      </c>
      <c r="K26" s="22">
        <v>868</v>
      </c>
      <c r="L26" s="22">
        <v>774</v>
      </c>
      <c r="M26" s="22">
        <v>655</v>
      </c>
      <c r="N26" s="22">
        <v>669</v>
      </c>
      <c r="O26" s="21">
        <v>712</v>
      </c>
    </row>
    <row r="27" spans="1:15" s="4" customFormat="1" ht="12" x14ac:dyDescent="0.2">
      <c r="A27" s="6" t="s">
        <v>140</v>
      </c>
      <c r="B27" s="7"/>
      <c r="C27" s="5" t="s">
        <v>1</v>
      </c>
      <c r="D27" s="22">
        <v>5111</v>
      </c>
      <c r="E27" s="22">
        <v>4797</v>
      </c>
      <c r="F27" s="22">
        <v>4148</v>
      </c>
      <c r="G27" s="22">
        <v>4119</v>
      </c>
      <c r="H27" s="22">
        <v>5111</v>
      </c>
      <c r="I27" s="22">
        <v>4797</v>
      </c>
      <c r="J27" s="22">
        <v>4148</v>
      </c>
      <c r="K27" s="22">
        <v>4119</v>
      </c>
      <c r="L27" s="22">
        <v>3792</v>
      </c>
      <c r="M27" s="22">
        <v>4249</v>
      </c>
      <c r="N27" s="22">
        <v>4372</v>
      </c>
      <c r="O27" s="21">
        <v>4279</v>
      </c>
    </row>
    <row r="28" spans="1:15" s="4" customFormat="1" ht="12" x14ac:dyDescent="0.2">
      <c r="A28" s="6" t="s">
        <v>141</v>
      </c>
      <c r="B28" s="7"/>
      <c r="C28" s="5" t="s">
        <v>1</v>
      </c>
      <c r="D28" s="22">
        <v>29159</v>
      </c>
      <c r="E28" s="22">
        <v>27861</v>
      </c>
      <c r="F28" s="22">
        <v>27124</v>
      </c>
      <c r="G28" s="22">
        <v>27350</v>
      </c>
      <c r="H28" s="22">
        <v>29159</v>
      </c>
      <c r="I28" s="22">
        <v>27861</v>
      </c>
      <c r="J28" s="22">
        <v>27124</v>
      </c>
      <c r="K28" s="22">
        <v>27350</v>
      </c>
      <c r="L28" s="22">
        <v>28825</v>
      </c>
      <c r="M28" s="22">
        <v>28011</v>
      </c>
      <c r="N28" s="22">
        <v>27039</v>
      </c>
      <c r="O28" s="21">
        <v>27024</v>
      </c>
    </row>
    <row r="29" spans="1:15" s="4" customFormat="1" ht="12" x14ac:dyDescent="0.2">
      <c r="A29" s="6" t="s">
        <v>142</v>
      </c>
      <c r="B29" s="7"/>
      <c r="C29" s="5" t="s">
        <v>1</v>
      </c>
      <c r="D29" s="22">
        <v>6263</v>
      </c>
      <c r="E29" s="22">
        <v>6301</v>
      </c>
      <c r="F29" s="22">
        <v>6517</v>
      </c>
      <c r="G29" s="22">
        <v>7046</v>
      </c>
      <c r="H29" s="22">
        <v>6263</v>
      </c>
      <c r="I29" s="22">
        <v>6301</v>
      </c>
      <c r="J29" s="22">
        <v>6517</v>
      </c>
      <c r="K29" s="22">
        <v>7046</v>
      </c>
      <c r="L29" s="22">
        <v>6628</v>
      </c>
      <c r="M29" s="22">
        <v>6733</v>
      </c>
      <c r="N29" s="22">
        <v>6374</v>
      </c>
      <c r="O29" s="21">
        <v>6270</v>
      </c>
    </row>
    <row r="30" spans="1:15" s="4" customFormat="1" ht="12" x14ac:dyDescent="0.2">
      <c r="A30" s="6" t="s">
        <v>143</v>
      </c>
      <c r="B30" s="7"/>
      <c r="C30" s="5" t="s">
        <v>1</v>
      </c>
      <c r="D30" s="22"/>
      <c r="E30" s="22"/>
      <c r="F30" s="22"/>
      <c r="G30" s="22"/>
      <c r="H30" s="22"/>
      <c r="I30" s="22"/>
      <c r="J30" s="22"/>
      <c r="K30" s="22"/>
      <c r="L30" s="22">
        <v>795</v>
      </c>
      <c r="M30" s="22">
        <v>516</v>
      </c>
      <c r="N30" s="22">
        <v>249</v>
      </c>
      <c r="O30" s="21">
        <v>91</v>
      </c>
    </row>
    <row r="31" spans="1:15" s="4" customFormat="1" ht="12" x14ac:dyDescent="0.2">
      <c r="A31" s="6" t="s">
        <v>144</v>
      </c>
      <c r="B31" s="7"/>
      <c r="C31" s="5" t="s">
        <v>1</v>
      </c>
      <c r="D31" s="22">
        <v>752</v>
      </c>
      <c r="E31" s="22">
        <v>534</v>
      </c>
      <c r="F31" s="22">
        <v>533</v>
      </c>
      <c r="G31" s="22">
        <v>300</v>
      </c>
      <c r="H31" s="22">
        <v>752</v>
      </c>
      <c r="I31" s="22">
        <v>534</v>
      </c>
      <c r="J31" s="22">
        <v>533</v>
      </c>
      <c r="K31" s="22">
        <v>300</v>
      </c>
      <c r="L31" s="22">
        <v>773</v>
      </c>
      <c r="M31" s="22">
        <v>615</v>
      </c>
      <c r="N31" s="22">
        <v>567</v>
      </c>
      <c r="O31" s="21">
        <v>422</v>
      </c>
    </row>
    <row r="32" spans="1:15" s="4" customFormat="1" ht="12" x14ac:dyDescent="0.2">
      <c r="A32" s="6" t="s">
        <v>145</v>
      </c>
      <c r="B32" s="7"/>
      <c r="C32" s="5" t="s">
        <v>1</v>
      </c>
      <c r="D32" s="22">
        <v>813</v>
      </c>
      <c r="E32" s="22">
        <v>247</v>
      </c>
      <c r="F32" s="22">
        <v>67</v>
      </c>
      <c r="G32" s="22">
        <v>50</v>
      </c>
      <c r="H32" s="22">
        <v>813</v>
      </c>
      <c r="I32" s="22">
        <v>247</v>
      </c>
      <c r="J32" s="22">
        <v>67</v>
      </c>
      <c r="K32" s="22">
        <v>50</v>
      </c>
      <c r="L32" s="22">
        <v>874</v>
      </c>
      <c r="M32" s="22">
        <v>635</v>
      </c>
      <c r="N32" s="22">
        <v>366</v>
      </c>
      <c r="O32" s="21">
        <v>204</v>
      </c>
    </row>
    <row r="33" spans="1:15" s="4" customFormat="1" ht="12" x14ac:dyDescent="0.2">
      <c r="A33" s="6" t="s">
        <v>146</v>
      </c>
      <c r="B33" s="7"/>
      <c r="C33" s="5" t="s">
        <v>1</v>
      </c>
      <c r="D33" s="22"/>
      <c r="E33" s="22"/>
      <c r="F33" s="22"/>
      <c r="G33" s="22"/>
      <c r="H33" s="22"/>
      <c r="I33" s="22"/>
      <c r="J33" s="22"/>
      <c r="K33" s="22"/>
      <c r="L33" s="22">
        <v>2</v>
      </c>
      <c r="M33" s="22">
        <v>1</v>
      </c>
      <c r="N33" s="22">
        <v>1</v>
      </c>
      <c r="O33" s="21">
        <v>1</v>
      </c>
    </row>
    <row r="34" spans="1:15" s="4" customFormat="1" ht="12.75" thickBot="1" x14ac:dyDescent="0.25">
      <c r="A34" s="76" t="s">
        <v>247</v>
      </c>
      <c r="B34" s="7"/>
      <c r="C34" s="5" t="s">
        <v>1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4"/>
    </row>
    <row r="35" spans="1:15" s="4" customFormat="1" ht="15.6" customHeight="1" thickTop="1" x14ac:dyDescent="0.2">
      <c r="A35" s="10"/>
      <c r="B35" s="11" t="s">
        <v>10</v>
      </c>
      <c r="C35" s="12" t="s">
        <v>1</v>
      </c>
      <c r="D35" s="25">
        <v>171699</v>
      </c>
      <c r="E35" s="25">
        <v>178404</v>
      </c>
      <c r="F35" s="25">
        <v>175021</v>
      </c>
      <c r="G35" s="25">
        <v>176072</v>
      </c>
      <c r="H35" s="25">
        <v>171699</v>
      </c>
      <c r="I35" s="25">
        <v>178404</v>
      </c>
      <c r="J35" s="25">
        <v>175021</v>
      </c>
      <c r="K35" s="25">
        <v>176072</v>
      </c>
      <c r="L35" s="25">
        <v>163124</v>
      </c>
      <c r="M35" s="25">
        <v>163261</v>
      </c>
      <c r="N35" s="25">
        <v>164759</v>
      </c>
      <c r="O35" s="26">
        <v>167023</v>
      </c>
    </row>
    <row r="36" spans="1:15" s="3" customFormat="1" ht="15.95" customHeight="1" x14ac:dyDescent="0.2">
      <c r="A36" s="92" t="s">
        <v>11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</row>
    <row r="37" spans="1:15" s="4" customFormat="1" ht="15.6" customHeight="1" x14ac:dyDescent="0.2">
      <c r="A37" s="6" t="s">
        <v>147</v>
      </c>
      <c r="B37" s="7"/>
      <c r="C37" s="5" t="s">
        <v>1</v>
      </c>
      <c r="D37" s="22">
        <v>13359</v>
      </c>
      <c r="E37" s="22">
        <v>12085</v>
      </c>
      <c r="F37" s="22">
        <v>12950</v>
      </c>
      <c r="G37" s="22">
        <v>12225</v>
      </c>
      <c r="H37" s="22">
        <v>13359</v>
      </c>
      <c r="I37" s="22">
        <v>12085</v>
      </c>
      <c r="J37" s="22">
        <v>12950</v>
      </c>
      <c r="K37" s="22">
        <v>12225</v>
      </c>
      <c r="L37" s="22">
        <v>20103</v>
      </c>
      <c r="M37" s="22">
        <v>16921</v>
      </c>
      <c r="N37" s="22">
        <v>15317</v>
      </c>
      <c r="O37" s="21">
        <v>12835</v>
      </c>
    </row>
    <row r="38" spans="1:15" s="4" customFormat="1" ht="12" x14ac:dyDescent="0.2">
      <c r="A38" s="6" t="s">
        <v>148</v>
      </c>
      <c r="B38" s="7"/>
      <c r="C38" s="5" t="s">
        <v>1</v>
      </c>
      <c r="D38" s="22">
        <v>26935</v>
      </c>
      <c r="E38" s="22">
        <v>25447</v>
      </c>
      <c r="F38" s="22">
        <v>22817</v>
      </c>
      <c r="G38" s="22">
        <v>22712</v>
      </c>
      <c r="H38" s="22">
        <v>26935</v>
      </c>
      <c r="I38" s="22">
        <v>25447</v>
      </c>
      <c r="J38" s="22">
        <v>22817</v>
      </c>
      <c r="K38" s="22">
        <v>22712</v>
      </c>
      <c r="L38" s="22">
        <v>26599</v>
      </c>
      <c r="M38" s="22">
        <v>26126</v>
      </c>
      <c r="N38" s="22">
        <v>23739</v>
      </c>
      <c r="O38" s="21">
        <v>22770</v>
      </c>
    </row>
    <row r="39" spans="1:15" s="4" customFormat="1" ht="12" x14ac:dyDescent="0.2">
      <c r="A39" s="6" t="s">
        <v>149</v>
      </c>
      <c r="B39" s="7"/>
      <c r="C39" s="5" t="s">
        <v>1</v>
      </c>
      <c r="D39" s="22">
        <v>45854</v>
      </c>
      <c r="E39" s="22">
        <v>44567</v>
      </c>
      <c r="F39" s="22">
        <v>43339</v>
      </c>
      <c r="G39" s="22">
        <v>42410</v>
      </c>
      <c r="H39" s="22">
        <v>45854</v>
      </c>
      <c r="I39" s="22">
        <v>44567</v>
      </c>
      <c r="J39" s="22">
        <v>43339</v>
      </c>
      <c r="K39" s="22">
        <v>42410</v>
      </c>
      <c r="L39" s="22">
        <v>46442</v>
      </c>
      <c r="M39" s="22">
        <v>44332</v>
      </c>
      <c r="N39" s="22">
        <v>43044</v>
      </c>
      <c r="O39" s="21">
        <v>42233</v>
      </c>
    </row>
    <row r="40" spans="1:15" s="4" customFormat="1" ht="12" x14ac:dyDescent="0.2">
      <c r="A40" s="6" t="s">
        <v>150</v>
      </c>
      <c r="B40" s="7"/>
      <c r="C40" s="5" t="s">
        <v>1</v>
      </c>
      <c r="D40" s="22">
        <v>17610</v>
      </c>
      <c r="E40" s="22">
        <v>15722</v>
      </c>
      <c r="F40" s="22">
        <v>18647</v>
      </c>
      <c r="G40" s="22">
        <v>17635</v>
      </c>
      <c r="H40" s="22">
        <v>17610</v>
      </c>
      <c r="I40" s="22">
        <v>15722</v>
      </c>
      <c r="J40" s="22">
        <v>18647</v>
      </c>
      <c r="K40" s="22">
        <v>17635</v>
      </c>
      <c r="L40" s="22">
        <v>18070</v>
      </c>
      <c r="M40" s="22">
        <v>16860</v>
      </c>
      <c r="N40" s="22">
        <v>17146</v>
      </c>
      <c r="O40" s="21">
        <v>17545</v>
      </c>
    </row>
    <row r="41" spans="1:15" s="4" customFormat="1" ht="12" x14ac:dyDescent="0.2">
      <c r="A41" s="6" t="s">
        <v>151</v>
      </c>
      <c r="B41" s="7"/>
      <c r="C41" s="5" t="s">
        <v>1</v>
      </c>
      <c r="D41" s="22">
        <v>37853</v>
      </c>
      <c r="E41" s="22">
        <v>36882</v>
      </c>
      <c r="F41" s="22">
        <v>36689</v>
      </c>
      <c r="G41" s="22">
        <v>35604</v>
      </c>
      <c r="H41" s="22">
        <v>37853</v>
      </c>
      <c r="I41" s="22">
        <v>36882</v>
      </c>
      <c r="J41" s="22">
        <v>36689</v>
      </c>
      <c r="K41" s="22">
        <v>35604</v>
      </c>
      <c r="L41" s="22">
        <v>36999</v>
      </c>
      <c r="M41" s="22">
        <v>36711</v>
      </c>
      <c r="N41" s="22">
        <v>36400</v>
      </c>
      <c r="O41" s="21">
        <v>35413</v>
      </c>
    </row>
    <row r="42" spans="1:15" s="4" customFormat="1" ht="12" x14ac:dyDescent="0.2">
      <c r="A42" s="6" t="s">
        <v>152</v>
      </c>
      <c r="B42" s="7"/>
      <c r="C42" s="5" t="s">
        <v>1</v>
      </c>
      <c r="D42" s="22"/>
      <c r="E42" s="22"/>
      <c r="F42" s="22"/>
      <c r="G42" s="22"/>
      <c r="H42" s="22">
        <v>392</v>
      </c>
      <c r="I42" s="22">
        <v>384</v>
      </c>
      <c r="J42" s="22">
        <v>376</v>
      </c>
      <c r="K42" s="22"/>
      <c r="L42" s="22">
        <v>372</v>
      </c>
      <c r="M42" s="22">
        <v>376</v>
      </c>
      <c r="N42" s="22">
        <v>373</v>
      </c>
      <c r="O42" s="21">
        <v>163</v>
      </c>
    </row>
    <row r="43" spans="1:15" s="59" customFormat="1" ht="12" x14ac:dyDescent="0.2">
      <c r="A43" s="54" t="s">
        <v>153</v>
      </c>
      <c r="B43" s="55"/>
      <c r="C43" s="56" t="s">
        <v>1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8"/>
    </row>
    <row r="44" spans="1:15" s="4" customFormat="1" ht="12" x14ac:dyDescent="0.2">
      <c r="A44" s="6" t="s">
        <v>154</v>
      </c>
      <c r="B44" s="7"/>
      <c r="C44" s="5" t="s">
        <v>1</v>
      </c>
      <c r="D44" s="22">
        <v>344</v>
      </c>
      <c r="E44" s="22">
        <v>352</v>
      </c>
      <c r="F44" s="22">
        <v>365</v>
      </c>
      <c r="G44" s="22">
        <v>386</v>
      </c>
      <c r="H44" s="22">
        <v>344</v>
      </c>
      <c r="I44" s="22">
        <v>352</v>
      </c>
      <c r="J44" s="22">
        <v>365</v>
      </c>
      <c r="K44" s="22">
        <v>386</v>
      </c>
      <c r="L44" s="22">
        <v>346</v>
      </c>
      <c r="M44" s="22">
        <v>338</v>
      </c>
      <c r="N44" s="22">
        <v>347</v>
      </c>
      <c r="O44" s="21">
        <v>362</v>
      </c>
    </row>
    <row r="45" spans="1:15" s="4" customFormat="1" ht="12.75" thickBot="1" x14ac:dyDescent="0.25">
      <c r="A45" s="6" t="s">
        <v>155</v>
      </c>
      <c r="B45" s="7"/>
      <c r="C45" s="5" t="s">
        <v>1</v>
      </c>
      <c r="D45" s="23"/>
      <c r="E45" s="23"/>
      <c r="F45" s="23"/>
      <c r="G45" s="23"/>
      <c r="H45" s="23">
        <v>1</v>
      </c>
      <c r="I45" s="23">
        <v>1</v>
      </c>
      <c r="J45" s="23">
        <v>1</v>
      </c>
      <c r="K45" s="23">
        <v>1</v>
      </c>
      <c r="L45" s="23">
        <v>1</v>
      </c>
      <c r="M45" s="23">
        <v>1</v>
      </c>
      <c r="N45" s="23">
        <v>1</v>
      </c>
      <c r="O45" s="24">
        <v>1</v>
      </c>
    </row>
    <row r="46" spans="1:15" s="4" customFormat="1" ht="15.6" customHeight="1" thickTop="1" x14ac:dyDescent="0.2">
      <c r="A46" s="10"/>
      <c r="B46" s="11" t="s">
        <v>12</v>
      </c>
      <c r="C46" s="12" t="s">
        <v>1</v>
      </c>
      <c r="D46" s="25">
        <v>141956</v>
      </c>
      <c r="E46" s="25">
        <v>135055</v>
      </c>
      <c r="F46" s="25">
        <v>134806</v>
      </c>
      <c r="G46" s="25">
        <v>130973</v>
      </c>
      <c r="H46" s="25">
        <v>142349</v>
      </c>
      <c r="I46" s="25">
        <v>135439</v>
      </c>
      <c r="J46" s="25">
        <v>135183</v>
      </c>
      <c r="K46" s="25">
        <v>130974</v>
      </c>
      <c r="L46" s="25">
        <v>148932</v>
      </c>
      <c r="M46" s="25">
        <v>141664</v>
      </c>
      <c r="N46" s="25">
        <v>136366</v>
      </c>
      <c r="O46" s="26">
        <v>131321</v>
      </c>
    </row>
    <row r="47" spans="1:15" s="2" customFormat="1" ht="9" x14ac:dyDescent="0.15">
      <c r="A47" s="3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</sheetData>
  <mergeCells count="10">
    <mergeCell ref="A8:O8"/>
    <mergeCell ref="A36:O36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4"/>
  <sheetViews>
    <sheetView zoomScaleNormal="100" workbookViewId="0">
      <pane ySplit="7" topLeftCell="A8" activePane="bottomLeft" state="frozen"/>
      <selection activeCell="A8" sqref="A8:O8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6" x14ac:dyDescent="0.25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45"/>
    </row>
    <row r="2" spans="1:16" x14ac:dyDescent="0.25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6" ht="12.6" customHeight="1" x14ac:dyDescent="0.25">
      <c r="A3" s="94" t="s">
        <v>250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8"/>
    </row>
    <row r="4" spans="1:16" ht="12" customHeight="1" x14ac:dyDescent="0.2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8"/>
    </row>
    <row r="5" spans="1:16" ht="12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8"/>
    </row>
    <row r="6" spans="1:16" s="9" customFormat="1" ht="12.6" customHeight="1" x14ac:dyDescent="0.2">
      <c r="A6" s="95" t="s">
        <v>32</v>
      </c>
      <c r="B6" s="95"/>
      <c r="C6" s="96"/>
      <c r="D6" s="83" t="s">
        <v>2</v>
      </c>
      <c r="E6" s="83"/>
      <c r="F6" s="83"/>
      <c r="G6" s="84"/>
      <c r="H6" s="85" t="s">
        <v>3</v>
      </c>
      <c r="I6" s="83"/>
      <c r="J6" s="83"/>
      <c r="K6" s="84"/>
      <c r="L6" s="85" t="s">
        <v>4</v>
      </c>
      <c r="M6" s="83"/>
      <c r="N6" s="83"/>
      <c r="O6" s="83"/>
    </row>
    <row r="7" spans="1:16" s="3" customFormat="1" ht="12" x14ac:dyDescent="0.2">
      <c r="A7" s="97"/>
      <c r="B7" s="97"/>
      <c r="C7" s="98"/>
      <c r="D7" s="49" t="s">
        <v>54</v>
      </c>
      <c r="E7" s="49" t="s">
        <v>55</v>
      </c>
      <c r="F7" s="49" t="s">
        <v>56</v>
      </c>
      <c r="G7" s="49" t="s">
        <v>58</v>
      </c>
      <c r="H7" s="49" t="s">
        <v>54</v>
      </c>
      <c r="I7" s="49" t="s">
        <v>55</v>
      </c>
      <c r="J7" s="49" t="s">
        <v>56</v>
      </c>
      <c r="K7" s="49" t="s">
        <v>58</v>
      </c>
      <c r="L7" s="49" t="s">
        <v>54</v>
      </c>
      <c r="M7" s="51" t="s">
        <v>55</v>
      </c>
      <c r="N7" s="50" t="s">
        <v>56</v>
      </c>
      <c r="O7" s="52" t="s">
        <v>58</v>
      </c>
    </row>
    <row r="8" spans="1:16" s="3" customFormat="1" ht="15.95" customHeight="1" x14ac:dyDescent="0.2">
      <c r="A8" s="92" t="s">
        <v>13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6" s="4" customFormat="1" ht="15.6" customHeight="1" x14ac:dyDescent="0.2">
      <c r="A9" s="6" t="s">
        <v>156</v>
      </c>
      <c r="B9" s="7"/>
      <c r="C9" s="5" t="s">
        <v>1</v>
      </c>
      <c r="D9" s="18">
        <v>2473</v>
      </c>
      <c r="E9" s="19">
        <v>2280</v>
      </c>
      <c r="F9" s="19">
        <v>1256</v>
      </c>
      <c r="G9" s="19">
        <v>1104</v>
      </c>
      <c r="H9" s="20">
        <v>2473</v>
      </c>
      <c r="I9" s="19">
        <v>2280</v>
      </c>
      <c r="J9" s="20">
        <v>1256</v>
      </c>
      <c r="K9" s="20">
        <v>1104</v>
      </c>
      <c r="L9" s="20">
        <v>3024</v>
      </c>
      <c r="M9" s="19">
        <v>2993</v>
      </c>
      <c r="N9" s="20">
        <v>3124</v>
      </c>
      <c r="O9" s="21">
        <v>2893</v>
      </c>
    </row>
    <row r="10" spans="1:16" s="4" customFormat="1" ht="12" x14ac:dyDescent="0.2">
      <c r="A10" s="6" t="s">
        <v>157</v>
      </c>
      <c r="B10" s="7"/>
      <c r="C10" s="5" t="s">
        <v>1</v>
      </c>
      <c r="D10" s="18">
        <v>5025</v>
      </c>
      <c r="E10" s="19">
        <v>4984</v>
      </c>
      <c r="F10" s="19">
        <v>3641</v>
      </c>
      <c r="G10" s="19">
        <v>3104</v>
      </c>
      <c r="H10" s="20">
        <v>5025</v>
      </c>
      <c r="I10" s="19">
        <v>4984</v>
      </c>
      <c r="J10" s="20">
        <v>3641</v>
      </c>
      <c r="K10" s="20">
        <v>3104</v>
      </c>
      <c r="L10" s="20">
        <v>4562</v>
      </c>
      <c r="M10" s="19">
        <v>4731</v>
      </c>
      <c r="N10" s="20">
        <v>4694</v>
      </c>
      <c r="O10" s="21">
        <v>4587</v>
      </c>
    </row>
    <row r="11" spans="1:16" s="4" customFormat="1" ht="12" x14ac:dyDescent="0.2">
      <c r="A11" s="6" t="s">
        <v>158</v>
      </c>
      <c r="B11" s="7"/>
      <c r="C11" s="5" t="s">
        <v>1</v>
      </c>
      <c r="D11" s="18">
        <v>3443</v>
      </c>
      <c r="E11" s="19">
        <v>3025</v>
      </c>
      <c r="F11" s="19">
        <v>3183</v>
      </c>
      <c r="G11" s="19">
        <v>2921</v>
      </c>
      <c r="H11" s="20">
        <v>3443</v>
      </c>
      <c r="I11" s="19">
        <v>3025</v>
      </c>
      <c r="J11" s="20">
        <v>3183</v>
      </c>
      <c r="K11" s="20">
        <v>2921</v>
      </c>
      <c r="L11" s="20">
        <v>3596</v>
      </c>
      <c r="M11" s="19">
        <v>3403</v>
      </c>
      <c r="N11" s="20">
        <v>3230</v>
      </c>
      <c r="O11" s="21">
        <v>3102</v>
      </c>
    </row>
    <row r="12" spans="1:16" s="4" customFormat="1" ht="12" x14ac:dyDescent="0.2">
      <c r="A12" s="6" t="s">
        <v>159</v>
      </c>
      <c r="B12" s="7"/>
      <c r="C12" s="5" t="s">
        <v>1</v>
      </c>
      <c r="D12" s="22">
        <v>3436</v>
      </c>
      <c r="E12" s="22">
        <v>3246</v>
      </c>
      <c r="F12" s="22">
        <v>3069</v>
      </c>
      <c r="G12" s="22">
        <v>3194</v>
      </c>
      <c r="H12" s="22">
        <v>3436</v>
      </c>
      <c r="I12" s="22">
        <v>3246</v>
      </c>
      <c r="J12" s="22">
        <v>3069</v>
      </c>
      <c r="K12" s="22">
        <v>3194</v>
      </c>
      <c r="L12" s="22">
        <v>2767</v>
      </c>
      <c r="M12" s="22">
        <v>2505</v>
      </c>
      <c r="N12" s="22">
        <v>2760</v>
      </c>
      <c r="O12" s="21">
        <v>2857</v>
      </c>
    </row>
    <row r="13" spans="1:16" s="4" customFormat="1" ht="12" x14ac:dyDescent="0.2">
      <c r="A13" s="6" t="s">
        <v>160</v>
      </c>
      <c r="B13" s="7"/>
      <c r="C13" s="5" t="s">
        <v>1</v>
      </c>
      <c r="D13" s="22">
        <v>346</v>
      </c>
      <c r="E13" s="22">
        <v>411</v>
      </c>
      <c r="F13" s="22">
        <v>493</v>
      </c>
      <c r="G13" s="22">
        <v>595</v>
      </c>
      <c r="H13" s="22">
        <v>346</v>
      </c>
      <c r="I13" s="22">
        <v>411</v>
      </c>
      <c r="J13" s="22">
        <v>493</v>
      </c>
      <c r="K13" s="22">
        <v>595</v>
      </c>
      <c r="L13" s="22">
        <v>439</v>
      </c>
      <c r="M13" s="22">
        <v>453</v>
      </c>
      <c r="N13" s="22">
        <v>491</v>
      </c>
      <c r="O13" s="21">
        <v>498</v>
      </c>
    </row>
    <row r="14" spans="1:16" s="4" customFormat="1" ht="12" x14ac:dyDescent="0.2">
      <c r="A14" s="6" t="s">
        <v>161</v>
      </c>
      <c r="B14" s="7"/>
      <c r="C14" s="5" t="s">
        <v>1</v>
      </c>
      <c r="D14" s="22">
        <v>484</v>
      </c>
      <c r="E14" s="22">
        <v>236</v>
      </c>
      <c r="F14" s="22">
        <v>171</v>
      </c>
      <c r="G14" s="22">
        <v>249</v>
      </c>
      <c r="H14" s="22">
        <v>484</v>
      </c>
      <c r="I14" s="22">
        <v>236</v>
      </c>
      <c r="J14" s="22">
        <v>171</v>
      </c>
      <c r="K14" s="22">
        <v>249</v>
      </c>
      <c r="L14" s="22">
        <v>537</v>
      </c>
      <c r="M14" s="22">
        <v>420</v>
      </c>
      <c r="N14" s="22">
        <v>357</v>
      </c>
      <c r="O14" s="21">
        <v>266</v>
      </c>
    </row>
    <row r="15" spans="1:16" s="4" customFormat="1" ht="12" x14ac:dyDescent="0.2">
      <c r="A15" s="6" t="s">
        <v>162</v>
      </c>
      <c r="B15" s="7"/>
      <c r="C15" s="5" t="s">
        <v>1</v>
      </c>
      <c r="D15" s="22">
        <v>130</v>
      </c>
      <c r="E15" s="22">
        <v>180</v>
      </c>
      <c r="F15" s="22">
        <v>176</v>
      </c>
      <c r="G15" s="22">
        <v>172</v>
      </c>
      <c r="H15" s="22">
        <v>130</v>
      </c>
      <c r="I15" s="22">
        <v>180</v>
      </c>
      <c r="J15" s="22">
        <v>176</v>
      </c>
      <c r="K15" s="22">
        <v>172</v>
      </c>
      <c r="L15" s="22">
        <v>243</v>
      </c>
      <c r="M15" s="22">
        <v>178</v>
      </c>
      <c r="N15" s="22">
        <v>169</v>
      </c>
      <c r="O15" s="21">
        <v>171</v>
      </c>
    </row>
    <row r="16" spans="1:16" s="4" customFormat="1" ht="12" x14ac:dyDescent="0.2">
      <c r="A16" s="6" t="s">
        <v>163</v>
      </c>
      <c r="B16" s="7"/>
      <c r="C16" s="5" t="s">
        <v>1</v>
      </c>
      <c r="D16" s="22">
        <v>210</v>
      </c>
      <c r="E16" s="22">
        <v>40</v>
      </c>
      <c r="F16" s="22">
        <v>107</v>
      </c>
      <c r="G16" s="22">
        <v>121</v>
      </c>
      <c r="H16" s="22">
        <v>210</v>
      </c>
      <c r="I16" s="22">
        <v>40</v>
      </c>
      <c r="J16" s="22">
        <v>107</v>
      </c>
      <c r="K16" s="22">
        <v>121</v>
      </c>
      <c r="L16" s="22">
        <v>158</v>
      </c>
      <c r="M16" s="22">
        <v>154</v>
      </c>
      <c r="N16" s="22">
        <v>123</v>
      </c>
      <c r="O16" s="21">
        <v>108</v>
      </c>
    </row>
    <row r="17" spans="1:15" s="4" customFormat="1" ht="12" x14ac:dyDescent="0.2">
      <c r="A17" s="6" t="s">
        <v>164</v>
      </c>
      <c r="B17" s="7"/>
      <c r="C17" s="5" t="s">
        <v>1</v>
      </c>
      <c r="D17" s="22">
        <v>35</v>
      </c>
      <c r="E17" s="22">
        <v>35</v>
      </c>
      <c r="F17" s="22">
        <v>35</v>
      </c>
      <c r="G17" s="22">
        <v>36</v>
      </c>
      <c r="H17" s="22">
        <v>35</v>
      </c>
      <c r="I17" s="22">
        <v>35</v>
      </c>
      <c r="J17" s="22">
        <v>35</v>
      </c>
      <c r="K17" s="22">
        <v>36</v>
      </c>
      <c r="L17" s="22">
        <v>98</v>
      </c>
      <c r="M17" s="22">
        <v>75</v>
      </c>
      <c r="N17" s="22">
        <v>53</v>
      </c>
      <c r="O17" s="21">
        <v>42</v>
      </c>
    </row>
    <row r="18" spans="1:15" s="4" customFormat="1" ht="12" x14ac:dyDescent="0.2">
      <c r="A18" s="6" t="s">
        <v>165</v>
      </c>
      <c r="B18" s="7"/>
      <c r="C18" s="5" t="s">
        <v>1</v>
      </c>
      <c r="D18" s="22">
        <v>68</v>
      </c>
      <c r="E18" s="22">
        <v>65</v>
      </c>
      <c r="F18" s="22">
        <v>64</v>
      </c>
      <c r="G18" s="22">
        <v>62</v>
      </c>
      <c r="H18" s="22">
        <v>68</v>
      </c>
      <c r="I18" s="22">
        <v>65</v>
      </c>
      <c r="J18" s="22">
        <v>64</v>
      </c>
      <c r="K18" s="22">
        <v>62</v>
      </c>
      <c r="L18" s="22">
        <v>149</v>
      </c>
      <c r="M18" s="22">
        <v>150</v>
      </c>
      <c r="N18" s="22">
        <v>114</v>
      </c>
      <c r="O18" s="21">
        <v>92</v>
      </c>
    </row>
    <row r="19" spans="1:15" s="59" customFormat="1" ht="12" x14ac:dyDescent="0.2">
      <c r="A19" s="54" t="s">
        <v>166</v>
      </c>
      <c r="B19" s="55"/>
      <c r="C19" s="56" t="s">
        <v>1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58"/>
    </row>
    <row r="20" spans="1:15" s="4" customFormat="1" ht="12" x14ac:dyDescent="0.2">
      <c r="A20" s="6" t="s">
        <v>167</v>
      </c>
      <c r="B20" s="7"/>
      <c r="C20" s="5" t="s">
        <v>1</v>
      </c>
      <c r="D20" s="22">
        <v>126</v>
      </c>
      <c r="E20" s="22">
        <v>165</v>
      </c>
      <c r="F20" s="22">
        <v>136</v>
      </c>
      <c r="G20" s="22">
        <v>132</v>
      </c>
      <c r="H20" s="22">
        <v>126</v>
      </c>
      <c r="I20" s="22">
        <v>165</v>
      </c>
      <c r="J20" s="22">
        <v>136</v>
      </c>
      <c r="K20" s="22">
        <v>132</v>
      </c>
      <c r="L20" s="22">
        <v>114</v>
      </c>
      <c r="M20" s="22">
        <v>135</v>
      </c>
      <c r="N20" s="22">
        <v>136</v>
      </c>
      <c r="O20" s="21">
        <v>134</v>
      </c>
    </row>
    <row r="21" spans="1:15" s="4" customFormat="1" ht="12" x14ac:dyDescent="0.2">
      <c r="A21" s="6" t="s">
        <v>168</v>
      </c>
      <c r="B21" s="7"/>
      <c r="C21" s="5" t="s">
        <v>1</v>
      </c>
      <c r="D21" s="22">
        <v>109</v>
      </c>
      <c r="E21" s="22">
        <v>109</v>
      </c>
      <c r="F21" s="22">
        <v>109</v>
      </c>
      <c r="G21" s="22">
        <v>109</v>
      </c>
      <c r="H21" s="22">
        <v>109</v>
      </c>
      <c r="I21" s="22">
        <v>109</v>
      </c>
      <c r="J21" s="22">
        <v>109</v>
      </c>
      <c r="K21" s="22">
        <v>109</v>
      </c>
      <c r="L21" s="22">
        <v>114</v>
      </c>
      <c r="M21" s="22">
        <v>112</v>
      </c>
      <c r="N21" s="22">
        <v>109</v>
      </c>
      <c r="O21" s="21">
        <v>108</v>
      </c>
    </row>
    <row r="22" spans="1:15" s="4" customFormat="1" ht="12" x14ac:dyDescent="0.2">
      <c r="A22" s="6" t="s">
        <v>169</v>
      </c>
      <c r="B22" s="7"/>
      <c r="C22" s="5" t="s">
        <v>1</v>
      </c>
      <c r="D22" s="22">
        <v>119</v>
      </c>
      <c r="E22" s="22">
        <v>119</v>
      </c>
      <c r="F22" s="22">
        <v>119</v>
      </c>
      <c r="G22" s="22">
        <v>119</v>
      </c>
      <c r="H22" s="22">
        <v>119</v>
      </c>
      <c r="I22" s="22">
        <v>119</v>
      </c>
      <c r="J22" s="22">
        <v>119</v>
      </c>
      <c r="K22" s="22">
        <v>119</v>
      </c>
      <c r="L22" s="22">
        <v>110</v>
      </c>
      <c r="M22" s="22">
        <v>114</v>
      </c>
      <c r="N22" s="22">
        <v>115</v>
      </c>
      <c r="O22" s="21">
        <v>116</v>
      </c>
    </row>
    <row r="23" spans="1:15" s="4" customFormat="1" ht="12" x14ac:dyDescent="0.2">
      <c r="A23" s="6" t="s">
        <v>170</v>
      </c>
      <c r="B23" s="7"/>
      <c r="C23" s="5" t="s">
        <v>1</v>
      </c>
      <c r="D23" s="22">
        <v>2</v>
      </c>
      <c r="E23" s="22">
        <v>1</v>
      </c>
      <c r="F23" s="22">
        <v>1</v>
      </c>
      <c r="G23" s="22">
        <v>1</v>
      </c>
      <c r="H23" s="22">
        <v>2</v>
      </c>
      <c r="I23" s="22">
        <v>1</v>
      </c>
      <c r="J23" s="22">
        <v>1</v>
      </c>
      <c r="K23" s="22">
        <v>1</v>
      </c>
      <c r="L23" s="22">
        <v>190</v>
      </c>
      <c r="M23" s="22">
        <v>136</v>
      </c>
      <c r="N23" s="22">
        <v>13</v>
      </c>
      <c r="O23" s="21">
        <v>5</v>
      </c>
    </row>
    <row r="24" spans="1:15" s="59" customFormat="1" ht="12" x14ac:dyDescent="0.2">
      <c r="A24" s="54" t="s">
        <v>171</v>
      </c>
      <c r="B24" s="55"/>
      <c r="C24" s="56" t="s">
        <v>1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58"/>
    </row>
    <row r="25" spans="1:15" s="59" customFormat="1" ht="12" x14ac:dyDescent="0.2">
      <c r="A25" s="54" t="s">
        <v>172</v>
      </c>
      <c r="B25" s="55"/>
      <c r="C25" s="56" t="s">
        <v>1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58"/>
    </row>
    <row r="26" spans="1:15" s="59" customFormat="1" ht="12" x14ac:dyDescent="0.2">
      <c r="A26" s="54" t="s">
        <v>173</v>
      </c>
      <c r="B26" s="55"/>
      <c r="C26" s="56" t="s">
        <v>1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58"/>
    </row>
    <row r="27" spans="1:15" s="59" customFormat="1" ht="12" x14ac:dyDescent="0.2">
      <c r="A27" s="54" t="s">
        <v>174</v>
      </c>
      <c r="B27" s="55"/>
      <c r="C27" s="56" t="s">
        <v>1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58"/>
    </row>
    <row r="28" spans="1:15" s="59" customFormat="1" ht="12" x14ac:dyDescent="0.2">
      <c r="A28" s="54" t="s">
        <v>175</v>
      </c>
      <c r="B28" s="55"/>
      <c r="C28" s="56" t="s">
        <v>1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58"/>
    </row>
    <row r="29" spans="1:15" s="59" customFormat="1" ht="12" x14ac:dyDescent="0.2">
      <c r="A29" s="54" t="s">
        <v>176</v>
      </c>
      <c r="B29" s="55"/>
      <c r="C29" s="56" t="s">
        <v>1</v>
      </c>
      <c r="D29" s="41"/>
      <c r="E29" s="41"/>
      <c r="F29" s="41"/>
      <c r="G29" s="41"/>
      <c r="H29" s="41"/>
      <c r="I29" s="41"/>
      <c r="J29" s="41"/>
      <c r="K29" s="41"/>
      <c r="L29" s="41">
        <v>23</v>
      </c>
      <c r="M29" s="41">
        <v>23</v>
      </c>
      <c r="N29" s="41"/>
      <c r="O29" s="58"/>
    </row>
    <row r="30" spans="1:15" s="4" customFormat="1" ht="12.75" thickBot="1" x14ac:dyDescent="0.25">
      <c r="A30" s="6" t="s">
        <v>177</v>
      </c>
      <c r="B30" s="7"/>
      <c r="C30" s="5" t="s">
        <v>1</v>
      </c>
      <c r="D30" s="23"/>
      <c r="E30" s="23"/>
      <c r="F30" s="23"/>
      <c r="G30" s="23"/>
      <c r="H30" s="23"/>
      <c r="I30" s="23"/>
      <c r="J30" s="23"/>
      <c r="K30" s="23"/>
      <c r="L30" s="23">
        <v>3</v>
      </c>
      <c r="M30" s="23">
        <v>3</v>
      </c>
      <c r="N30" s="23">
        <v>2</v>
      </c>
      <c r="O30" s="24">
        <v>1</v>
      </c>
    </row>
    <row r="31" spans="1:15" s="4" customFormat="1" ht="15.6" customHeight="1" thickTop="1" x14ac:dyDescent="0.2">
      <c r="A31" s="10"/>
      <c r="B31" s="11" t="s">
        <v>14</v>
      </c>
      <c r="C31" s="12" t="s">
        <v>1</v>
      </c>
      <c r="D31" s="25">
        <v>16006</v>
      </c>
      <c r="E31" s="25">
        <v>14898</v>
      </c>
      <c r="F31" s="25">
        <v>12560</v>
      </c>
      <c r="G31" s="25">
        <v>11921</v>
      </c>
      <c r="H31" s="25">
        <v>16006</v>
      </c>
      <c r="I31" s="25">
        <v>14898</v>
      </c>
      <c r="J31" s="25">
        <v>12560</v>
      </c>
      <c r="K31" s="25">
        <v>11921</v>
      </c>
      <c r="L31" s="25">
        <v>16127</v>
      </c>
      <c r="M31" s="25">
        <v>15585</v>
      </c>
      <c r="N31" s="25">
        <v>15488</v>
      </c>
      <c r="O31" s="26">
        <v>14981</v>
      </c>
    </row>
    <row r="32" spans="1:15" s="3" customFormat="1" ht="15.95" customHeight="1" x14ac:dyDescent="0.2">
      <c r="A32" s="92" t="s">
        <v>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</row>
    <row r="33" spans="1:15" s="4" customFormat="1" ht="15.6" customHeight="1" x14ac:dyDescent="0.2">
      <c r="A33" s="6" t="s">
        <v>178</v>
      </c>
      <c r="B33" s="7"/>
      <c r="C33" s="5" t="s">
        <v>1</v>
      </c>
      <c r="D33" s="22">
        <v>219</v>
      </c>
      <c r="E33" s="22">
        <v>226</v>
      </c>
      <c r="F33" s="22">
        <v>224</v>
      </c>
      <c r="G33" s="22">
        <v>312</v>
      </c>
      <c r="H33" s="22">
        <v>219</v>
      </c>
      <c r="I33" s="22">
        <v>226</v>
      </c>
      <c r="J33" s="22">
        <v>224</v>
      </c>
      <c r="K33" s="22">
        <v>312</v>
      </c>
      <c r="L33" s="22">
        <v>313</v>
      </c>
      <c r="M33" s="22">
        <v>312</v>
      </c>
      <c r="N33" s="22">
        <v>269</v>
      </c>
      <c r="O33" s="21">
        <v>237</v>
      </c>
    </row>
    <row r="34" spans="1:15" s="4" customFormat="1" ht="12" x14ac:dyDescent="0.2">
      <c r="A34" s="6" t="s">
        <v>179</v>
      </c>
      <c r="B34" s="7"/>
      <c r="C34" s="5" t="s">
        <v>1</v>
      </c>
      <c r="D34" s="22">
        <v>403</v>
      </c>
      <c r="E34" s="22">
        <v>356</v>
      </c>
      <c r="F34" s="22">
        <v>362</v>
      </c>
      <c r="G34" s="22">
        <v>358</v>
      </c>
      <c r="H34" s="22">
        <v>403</v>
      </c>
      <c r="I34" s="22">
        <v>356</v>
      </c>
      <c r="J34" s="22">
        <v>362</v>
      </c>
      <c r="K34" s="22">
        <v>358</v>
      </c>
      <c r="L34" s="22">
        <v>406</v>
      </c>
      <c r="M34" s="22">
        <v>370</v>
      </c>
      <c r="N34" s="22">
        <v>361</v>
      </c>
      <c r="O34" s="21">
        <v>355</v>
      </c>
    </row>
    <row r="35" spans="1:15" s="4" customFormat="1" ht="12" x14ac:dyDescent="0.2">
      <c r="A35" s="6" t="s">
        <v>180</v>
      </c>
      <c r="B35" s="7"/>
      <c r="C35" s="5" t="s">
        <v>1</v>
      </c>
      <c r="D35" s="22">
        <v>381</v>
      </c>
      <c r="E35" s="22">
        <v>115</v>
      </c>
      <c r="F35" s="22">
        <v>254</v>
      </c>
      <c r="G35" s="22">
        <v>182</v>
      </c>
      <c r="H35" s="22">
        <v>381</v>
      </c>
      <c r="I35" s="22">
        <v>115</v>
      </c>
      <c r="J35" s="22">
        <v>254</v>
      </c>
      <c r="K35" s="22">
        <v>182</v>
      </c>
      <c r="L35" s="22">
        <v>192</v>
      </c>
      <c r="M35" s="22">
        <v>232</v>
      </c>
      <c r="N35" s="22">
        <v>249</v>
      </c>
      <c r="O35" s="21">
        <v>209</v>
      </c>
    </row>
    <row r="36" spans="1:15" s="4" customFormat="1" ht="12" x14ac:dyDescent="0.2">
      <c r="A36" s="6" t="s">
        <v>181</v>
      </c>
      <c r="B36" s="7"/>
      <c r="C36" s="5" t="s">
        <v>1</v>
      </c>
      <c r="D36" s="22">
        <v>368</v>
      </c>
      <c r="E36" s="22">
        <v>374</v>
      </c>
      <c r="F36" s="22">
        <v>376</v>
      </c>
      <c r="G36" s="22">
        <v>383</v>
      </c>
      <c r="H36" s="22">
        <v>368</v>
      </c>
      <c r="I36" s="22">
        <v>374</v>
      </c>
      <c r="J36" s="22">
        <v>376</v>
      </c>
      <c r="K36" s="22">
        <v>383</v>
      </c>
      <c r="L36" s="22">
        <v>367</v>
      </c>
      <c r="M36" s="22">
        <v>366</v>
      </c>
      <c r="N36" s="22">
        <v>369</v>
      </c>
      <c r="O36" s="21">
        <v>374</v>
      </c>
    </row>
    <row r="37" spans="1:15" s="4" customFormat="1" ht="12" x14ac:dyDescent="0.2">
      <c r="A37" s="6" t="s">
        <v>182</v>
      </c>
      <c r="B37" s="7"/>
      <c r="C37" s="5" t="s">
        <v>1</v>
      </c>
      <c r="D37" s="22">
        <v>78</v>
      </c>
      <c r="E37" s="22">
        <v>78</v>
      </c>
      <c r="F37" s="22">
        <v>78</v>
      </c>
      <c r="G37" s="22">
        <v>78</v>
      </c>
      <c r="H37" s="22">
        <v>78</v>
      </c>
      <c r="I37" s="22">
        <v>78</v>
      </c>
      <c r="J37" s="22">
        <v>78</v>
      </c>
      <c r="K37" s="22">
        <v>78</v>
      </c>
      <c r="L37" s="22">
        <v>187</v>
      </c>
      <c r="M37" s="22">
        <v>185</v>
      </c>
      <c r="N37" s="22">
        <v>167</v>
      </c>
      <c r="O37" s="21">
        <v>149</v>
      </c>
    </row>
    <row r="38" spans="1:15" s="4" customFormat="1" ht="12" x14ac:dyDescent="0.2">
      <c r="A38" s="6" t="s">
        <v>183</v>
      </c>
      <c r="B38" s="7"/>
      <c r="C38" s="5" t="s">
        <v>1</v>
      </c>
      <c r="D38" s="22">
        <v>343</v>
      </c>
      <c r="E38" s="22">
        <v>343</v>
      </c>
      <c r="F38" s="22">
        <v>343</v>
      </c>
      <c r="G38" s="22">
        <v>343</v>
      </c>
      <c r="H38" s="22">
        <v>343</v>
      </c>
      <c r="I38" s="22">
        <v>343</v>
      </c>
      <c r="J38" s="22">
        <v>343</v>
      </c>
      <c r="K38" s="22">
        <v>343</v>
      </c>
      <c r="L38" s="22">
        <v>334</v>
      </c>
      <c r="M38" s="22">
        <v>331</v>
      </c>
      <c r="N38" s="22">
        <v>333</v>
      </c>
      <c r="O38" s="21">
        <v>333</v>
      </c>
    </row>
    <row r="39" spans="1:15" s="4" customFormat="1" ht="12" x14ac:dyDescent="0.2">
      <c r="A39" s="6" t="s">
        <v>184</v>
      </c>
      <c r="B39" s="7"/>
      <c r="C39" s="5" t="s">
        <v>1</v>
      </c>
      <c r="D39" s="22">
        <v>51</v>
      </c>
      <c r="E39" s="22">
        <v>51</v>
      </c>
      <c r="F39" s="22">
        <v>51</v>
      </c>
      <c r="G39" s="22">
        <v>51</v>
      </c>
      <c r="H39" s="22">
        <v>51</v>
      </c>
      <c r="I39" s="22">
        <v>51</v>
      </c>
      <c r="J39" s="22">
        <v>51</v>
      </c>
      <c r="K39" s="22">
        <v>51</v>
      </c>
      <c r="L39" s="22">
        <v>49</v>
      </c>
      <c r="M39" s="22">
        <v>50</v>
      </c>
      <c r="N39" s="22">
        <v>50</v>
      </c>
      <c r="O39" s="21">
        <v>50</v>
      </c>
    </row>
    <row r="40" spans="1:15" s="59" customFormat="1" ht="12" x14ac:dyDescent="0.2">
      <c r="A40" s="54" t="s">
        <v>185</v>
      </c>
      <c r="B40" s="55"/>
      <c r="C40" s="56" t="s">
        <v>1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8"/>
    </row>
    <row r="41" spans="1:15" s="4" customFormat="1" ht="12" x14ac:dyDescent="0.2">
      <c r="A41" s="6" t="s">
        <v>186</v>
      </c>
      <c r="B41" s="7"/>
      <c r="C41" s="5" t="s">
        <v>1</v>
      </c>
      <c r="D41" s="22">
        <v>7</v>
      </c>
      <c r="E41" s="22">
        <v>7</v>
      </c>
      <c r="F41" s="22">
        <v>6</v>
      </c>
      <c r="G41" s="22">
        <v>6</v>
      </c>
      <c r="H41" s="22">
        <v>7</v>
      </c>
      <c r="I41" s="22">
        <v>7</v>
      </c>
      <c r="J41" s="22">
        <v>6</v>
      </c>
      <c r="K41" s="22">
        <v>6</v>
      </c>
      <c r="L41" s="22">
        <v>12</v>
      </c>
      <c r="M41" s="22">
        <v>8</v>
      </c>
      <c r="N41" s="22">
        <v>6</v>
      </c>
      <c r="O41" s="21">
        <v>7</v>
      </c>
    </row>
    <row r="42" spans="1:15" s="59" customFormat="1" ht="12" x14ac:dyDescent="0.2">
      <c r="A42" s="54" t="s">
        <v>187</v>
      </c>
      <c r="B42" s="55"/>
      <c r="C42" s="56" t="s">
        <v>1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8"/>
    </row>
    <row r="43" spans="1:15" s="4" customFormat="1" ht="12.75" thickBot="1" x14ac:dyDescent="0.25">
      <c r="A43" s="6" t="s">
        <v>188</v>
      </c>
      <c r="B43" s="7"/>
      <c r="C43" s="5" t="s">
        <v>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4"/>
    </row>
    <row r="44" spans="1:15" s="4" customFormat="1" ht="15.6" customHeight="1" thickTop="1" x14ac:dyDescent="0.2">
      <c r="A44" s="10"/>
      <c r="B44" s="11" t="s">
        <v>16</v>
      </c>
      <c r="C44" s="12" t="s">
        <v>1</v>
      </c>
      <c r="D44" s="25">
        <v>1850</v>
      </c>
      <c r="E44" s="25">
        <v>1550</v>
      </c>
      <c r="F44" s="25">
        <v>1695</v>
      </c>
      <c r="G44" s="25">
        <v>1712</v>
      </c>
      <c r="H44" s="25">
        <v>1850</v>
      </c>
      <c r="I44" s="25">
        <v>1550</v>
      </c>
      <c r="J44" s="25">
        <v>1695</v>
      </c>
      <c r="K44" s="25">
        <v>1712</v>
      </c>
      <c r="L44" s="25">
        <v>1860</v>
      </c>
      <c r="M44" s="25">
        <v>1854</v>
      </c>
      <c r="N44" s="25">
        <v>1804</v>
      </c>
      <c r="O44" s="26">
        <v>1713</v>
      </c>
    </row>
  </sheetData>
  <mergeCells count="10">
    <mergeCell ref="A8:O8"/>
    <mergeCell ref="A32:O32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0"/>
  <sheetViews>
    <sheetView zoomScaleNormal="100" workbookViewId="0">
      <pane ySplit="7" topLeftCell="A8" activePane="bottomLeft" state="frozen"/>
      <selection activeCell="A8" sqref="A8:O8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7" x14ac:dyDescent="0.25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45"/>
    </row>
    <row r="2" spans="1:17" x14ac:dyDescent="0.25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7" x14ac:dyDescent="0.25">
      <c r="A3" s="94" t="s">
        <v>250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8"/>
      <c r="Q3" s="8"/>
    </row>
    <row r="4" spans="1:17" ht="12.6" customHeight="1" x14ac:dyDescent="0.2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8"/>
      <c r="Q4" s="8"/>
    </row>
    <row r="5" spans="1:17" ht="8.4499999999999993" customHeight="1" x14ac:dyDescent="0.25"/>
    <row r="6" spans="1:17" s="9" customFormat="1" ht="12" x14ac:dyDescent="0.2">
      <c r="A6" s="95" t="s">
        <v>32</v>
      </c>
      <c r="B6" s="95"/>
      <c r="C6" s="96"/>
      <c r="D6" s="83" t="s">
        <v>2</v>
      </c>
      <c r="E6" s="83"/>
      <c r="F6" s="83"/>
      <c r="G6" s="84"/>
      <c r="H6" s="85" t="s">
        <v>3</v>
      </c>
      <c r="I6" s="83"/>
      <c r="J6" s="83"/>
      <c r="K6" s="84"/>
      <c r="L6" s="85" t="s">
        <v>4</v>
      </c>
      <c r="M6" s="83"/>
      <c r="N6" s="83"/>
      <c r="O6" s="83"/>
    </row>
    <row r="7" spans="1:17" s="3" customFormat="1" ht="12" x14ac:dyDescent="0.2">
      <c r="A7" s="97"/>
      <c r="B7" s="97"/>
      <c r="C7" s="98"/>
      <c r="D7" s="49" t="s">
        <v>54</v>
      </c>
      <c r="E7" s="49" t="s">
        <v>55</v>
      </c>
      <c r="F7" s="49" t="s">
        <v>56</v>
      </c>
      <c r="G7" s="49" t="s">
        <v>58</v>
      </c>
      <c r="H7" s="49" t="s">
        <v>54</v>
      </c>
      <c r="I7" s="49" t="s">
        <v>55</v>
      </c>
      <c r="J7" s="49" t="s">
        <v>56</v>
      </c>
      <c r="K7" s="49" t="s">
        <v>58</v>
      </c>
      <c r="L7" s="49" t="s">
        <v>54</v>
      </c>
      <c r="M7" s="51" t="s">
        <v>55</v>
      </c>
      <c r="N7" s="50" t="s">
        <v>56</v>
      </c>
      <c r="O7" s="52" t="s">
        <v>58</v>
      </c>
    </row>
    <row r="8" spans="1:17" s="3" customFormat="1" ht="15.95" customHeight="1" x14ac:dyDescent="0.2">
      <c r="A8" s="92" t="s">
        <v>17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7" s="4" customFormat="1" ht="15.6" customHeight="1" x14ac:dyDescent="0.2">
      <c r="A9" s="6" t="s">
        <v>189</v>
      </c>
      <c r="B9" s="7"/>
      <c r="C9" s="5" t="s">
        <v>1</v>
      </c>
      <c r="D9" s="18">
        <v>7</v>
      </c>
      <c r="E9" s="19">
        <v>5</v>
      </c>
      <c r="F9" s="19">
        <v>5</v>
      </c>
      <c r="G9" s="19">
        <v>5</v>
      </c>
      <c r="H9" s="20">
        <v>7</v>
      </c>
      <c r="I9" s="20">
        <v>5</v>
      </c>
      <c r="J9" s="19">
        <v>5</v>
      </c>
      <c r="K9" s="20">
        <v>5</v>
      </c>
      <c r="L9" s="20">
        <v>69</v>
      </c>
      <c r="M9" s="19">
        <v>47</v>
      </c>
      <c r="N9" s="20">
        <v>25</v>
      </c>
      <c r="O9" s="21">
        <v>14</v>
      </c>
    </row>
    <row r="10" spans="1:17" s="4" customFormat="1" ht="12" x14ac:dyDescent="0.2">
      <c r="A10" s="6" t="s">
        <v>190</v>
      </c>
      <c r="B10" s="7"/>
      <c r="C10" s="5" t="s">
        <v>1</v>
      </c>
      <c r="D10" s="18"/>
      <c r="E10" s="19"/>
      <c r="F10" s="19"/>
      <c r="G10" s="19"/>
      <c r="H10" s="20"/>
      <c r="I10" s="20"/>
      <c r="J10" s="19"/>
      <c r="K10" s="20"/>
      <c r="L10" s="20">
        <v>95</v>
      </c>
      <c r="M10" s="19">
        <v>60</v>
      </c>
      <c r="N10" s="20"/>
      <c r="O10" s="21"/>
    </row>
    <row r="11" spans="1:17" s="4" customFormat="1" ht="12" x14ac:dyDescent="0.2">
      <c r="A11" s="6" t="s">
        <v>191</v>
      </c>
      <c r="B11" s="7"/>
      <c r="C11" s="5" t="s">
        <v>1</v>
      </c>
      <c r="D11" s="18"/>
      <c r="E11" s="19"/>
      <c r="F11" s="19"/>
      <c r="G11" s="19"/>
      <c r="H11" s="20"/>
      <c r="I11" s="20"/>
      <c r="J11" s="19"/>
      <c r="K11" s="20"/>
      <c r="L11" s="20">
        <v>10</v>
      </c>
      <c r="M11" s="19"/>
      <c r="N11" s="20"/>
      <c r="O11" s="21"/>
    </row>
    <row r="12" spans="1:17" s="4" customFormat="1" ht="12" x14ac:dyDescent="0.2">
      <c r="A12" s="6" t="s">
        <v>192</v>
      </c>
      <c r="B12" s="7"/>
      <c r="C12" s="5" t="s">
        <v>1</v>
      </c>
      <c r="D12" s="22">
        <v>28</v>
      </c>
      <c r="E12" s="22">
        <v>28</v>
      </c>
      <c r="F12" s="22">
        <v>28</v>
      </c>
      <c r="G12" s="22">
        <v>28</v>
      </c>
      <c r="H12" s="22">
        <v>28</v>
      </c>
      <c r="I12" s="22">
        <v>28</v>
      </c>
      <c r="J12" s="22">
        <v>28</v>
      </c>
      <c r="K12" s="22">
        <v>28</v>
      </c>
      <c r="L12" s="22">
        <v>582</v>
      </c>
      <c r="M12" s="22">
        <v>458</v>
      </c>
      <c r="N12" s="22">
        <v>-169</v>
      </c>
      <c r="O12" s="21">
        <v>-95</v>
      </c>
    </row>
    <row r="13" spans="1:17" s="4" customFormat="1" ht="12" x14ac:dyDescent="0.2">
      <c r="A13" s="6" t="s">
        <v>193</v>
      </c>
      <c r="B13" s="7"/>
      <c r="C13" s="5" t="s">
        <v>1</v>
      </c>
      <c r="D13" s="22"/>
      <c r="E13" s="22"/>
      <c r="F13" s="22"/>
      <c r="G13" s="22"/>
      <c r="H13" s="22"/>
      <c r="I13" s="22"/>
      <c r="J13" s="22"/>
      <c r="K13" s="22"/>
      <c r="L13" s="22">
        <v>-75</v>
      </c>
      <c r="M13" s="22">
        <v>-491</v>
      </c>
      <c r="N13" s="22">
        <v>-500</v>
      </c>
      <c r="O13" s="21">
        <v>-290</v>
      </c>
    </row>
    <row r="14" spans="1:17" s="4" customFormat="1" ht="12" x14ac:dyDescent="0.2">
      <c r="A14" s="6" t="s">
        <v>194</v>
      </c>
      <c r="B14" s="7"/>
      <c r="C14" s="5" t="s">
        <v>1</v>
      </c>
      <c r="D14" s="22">
        <v>85</v>
      </c>
      <c r="E14" s="22">
        <v>87</v>
      </c>
      <c r="F14" s="22">
        <v>88</v>
      </c>
      <c r="G14" s="22">
        <v>90</v>
      </c>
      <c r="H14" s="22">
        <v>85</v>
      </c>
      <c r="I14" s="22">
        <v>87</v>
      </c>
      <c r="J14" s="22">
        <v>88</v>
      </c>
      <c r="K14" s="22">
        <v>90</v>
      </c>
      <c r="L14" s="22">
        <v>-471</v>
      </c>
      <c r="M14" s="22">
        <v>-263</v>
      </c>
      <c r="N14" s="22">
        <v>-247</v>
      </c>
      <c r="O14" s="21">
        <v>-103</v>
      </c>
    </row>
    <row r="15" spans="1:17" s="4" customFormat="1" ht="12" x14ac:dyDescent="0.2">
      <c r="A15" s="6" t="s">
        <v>195</v>
      </c>
      <c r="B15" s="7"/>
      <c r="C15" s="5" t="s">
        <v>1</v>
      </c>
      <c r="D15" s="22">
        <v>10</v>
      </c>
      <c r="E15" s="22">
        <v>9</v>
      </c>
      <c r="F15" s="22">
        <v>8</v>
      </c>
      <c r="G15" s="22">
        <v>8</v>
      </c>
      <c r="H15" s="22">
        <v>10</v>
      </c>
      <c r="I15" s="22">
        <v>9</v>
      </c>
      <c r="J15" s="22">
        <v>8</v>
      </c>
      <c r="K15" s="22">
        <v>8</v>
      </c>
      <c r="L15" s="22">
        <v>797</v>
      </c>
      <c r="M15" s="22">
        <v>-473</v>
      </c>
      <c r="N15" s="22">
        <v>-668</v>
      </c>
      <c r="O15" s="21">
        <v>-365</v>
      </c>
    </row>
    <row r="16" spans="1:17" s="4" customFormat="1" ht="12" x14ac:dyDescent="0.2">
      <c r="A16" s="6" t="s">
        <v>196</v>
      </c>
      <c r="B16" s="7"/>
      <c r="C16" s="5" t="s">
        <v>1</v>
      </c>
      <c r="D16" s="22">
        <v>1380</v>
      </c>
      <c r="E16" s="22">
        <v>1325</v>
      </c>
      <c r="F16" s="22">
        <v>1307</v>
      </c>
      <c r="G16" s="22">
        <v>1304</v>
      </c>
      <c r="H16" s="22">
        <v>1380</v>
      </c>
      <c r="I16" s="22">
        <v>1325</v>
      </c>
      <c r="J16" s="22">
        <v>1307</v>
      </c>
      <c r="K16" s="22">
        <v>1304</v>
      </c>
      <c r="L16" s="22">
        <v>1367</v>
      </c>
      <c r="M16" s="22">
        <v>1310</v>
      </c>
      <c r="N16" s="22">
        <v>1289</v>
      </c>
      <c r="O16" s="21">
        <v>1294</v>
      </c>
    </row>
    <row r="17" spans="1:15" s="4" customFormat="1" ht="12" x14ac:dyDescent="0.2">
      <c r="A17" s="6" t="s">
        <v>197</v>
      </c>
      <c r="B17" s="7"/>
      <c r="C17" s="5" t="s">
        <v>1</v>
      </c>
      <c r="D17" s="22"/>
      <c r="E17" s="22"/>
      <c r="F17" s="22"/>
      <c r="G17" s="22"/>
      <c r="H17" s="22"/>
      <c r="I17" s="22"/>
      <c r="J17" s="22"/>
      <c r="K17" s="22"/>
      <c r="L17" s="22">
        <v>-16</v>
      </c>
      <c r="M17" s="22"/>
      <c r="N17" s="22"/>
      <c r="O17" s="21"/>
    </row>
    <row r="18" spans="1:15" s="4" customFormat="1" ht="12.75" thickBot="1" x14ac:dyDescent="0.25">
      <c r="A18" s="6" t="s">
        <v>198</v>
      </c>
      <c r="B18" s="7"/>
      <c r="C18" s="5" t="s">
        <v>1</v>
      </c>
      <c r="D18" s="23"/>
      <c r="E18" s="23"/>
      <c r="F18" s="23"/>
      <c r="G18" s="23"/>
      <c r="H18" s="23"/>
      <c r="I18" s="23"/>
      <c r="J18" s="23"/>
      <c r="K18" s="23"/>
      <c r="L18" s="23">
        <v>79</v>
      </c>
      <c r="M18" s="23">
        <v>77</v>
      </c>
      <c r="N18" s="23">
        <v>-19</v>
      </c>
      <c r="O18" s="24">
        <v>-12</v>
      </c>
    </row>
    <row r="19" spans="1:15" s="4" customFormat="1" ht="15.6" customHeight="1" thickTop="1" x14ac:dyDescent="0.2">
      <c r="A19" s="10"/>
      <c r="B19" s="11" t="s">
        <v>18</v>
      </c>
      <c r="C19" s="12" t="s">
        <v>1</v>
      </c>
      <c r="D19" s="25">
        <v>1511</v>
      </c>
      <c r="E19" s="25">
        <v>1455</v>
      </c>
      <c r="F19" s="25">
        <v>1437</v>
      </c>
      <c r="G19" s="25">
        <v>1435</v>
      </c>
      <c r="H19" s="25">
        <v>1511</v>
      </c>
      <c r="I19" s="25">
        <v>1455</v>
      </c>
      <c r="J19" s="25">
        <v>1437</v>
      </c>
      <c r="K19" s="25">
        <v>1435</v>
      </c>
      <c r="L19" s="25">
        <v>2438</v>
      </c>
      <c r="M19" s="25">
        <v>726</v>
      </c>
      <c r="N19" s="25">
        <v>-287</v>
      </c>
      <c r="O19" s="26">
        <v>443</v>
      </c>
    </row>
    <row r="20" spans="1:15" s="3" customFormat="1" ht="15.95" customHeight="1" x14ac:dyDescent="0.2">
      <c r="A20" s="92" t="s">
        <v>19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</row>
    <row r="21" spans="1:15" s="4" customFormat="1" ht="15.6" customHeight="1" x14ac:dyDescent="0.2">
      <c r="A21" s="6" t="s">
        <v>199</v>
      </c>
      <c r="B21" s="7"/>
      <c r="C21" s="5" t="s">
        <v>1</v>
      </c>
      <c r="D21" s="22"/>
      <c r="E21" s="22"/>
      <c r="F21" s="22"/>
      <c r="G21" s="22"/>
      <c r="H21" s="22">
        <v>18</v>
      </c>
      <c r="I21" s="22">
        <v>13</v>
      </c>
      <c r="J21" s="22">
        <v>10</v>
      </c>
      <c r="K21" s="22">
        <v>7</v>
      </c>
      <c r="L21" s="22">
        <v>18</v>
      </c>
      <c r="M21" s="22">
        <v>13</v>
      </c>
      <c r="N21" s="22">
        <v>10</v>
      </c>
      <c r="O21" s="21">
        <v>7</v>
      </c>
    </row>
    <row r="22" spans="1:15" s="4" customFormat="1" ht="12" x14ac:dyDescent="0.2">
      <c r="A22" s="6" t="s">
        <v>200</v>
      </c>
      <c r="B22" s="7"/>
      <c r="C22" s="5" t="s">
        <v>1</v>
      </c>
      <c r="D22" s="22"/>
      <c r="E22" s="22"/>
      <c r="F22" s="22"/>
      <c r="G22" s="22"/>
      <c r="H22" s="22">
        <v>152</v>
      </c>
      <c r="I22" s="22">
        <v>153</v>
      </c>
      <c r="J22" s="22">
        <v>152</v>
      </c>
      <c r="K22" s="22">
        <v>152</v>
      </c>
      <c r="L22" s="22">
        <v>271</v>
      </c>
      <c r="M22" s="22">
        <v>179</v>
      </c>
      <c r="N22" s="22">
        <v>152</v>
      </c>
      <c r="O22" s="21">
        <v>133</v>
      </c>
    </row>
    <row r="23" spans="1:15" s="59" customFormat="1" ht="12" x14ac:dyDescent="0.2">
      <c r="A23" s="54" t="s">
        <v>201</v>
      </c>
      <c r="B23" s="55"/>
      <c r="C23" s="56" t="s">
        <v>1</v>
      </c>
      <c r="D23" s="41"/>
      <c r="E23" s="41"/>
      <c r="F23" s="41"/>
      <c r="G23" s="41"/>
      <c r="H23" s="41"/>
      <c r="I23" s="41"/>
      <c r="J23" s="41"/>
      <c r="K23" s="41"/>
      <c r="L23" s="41">
        <v>96</v>
      </c>
      <c r="M23" s="41"/>
      <c r="N23" s="41"/>
      <c r="O23" s="58"/>
    </row>
    <row r="24" spans="1:15" s="4" customFormat="1" ht="12" x14ac:dyDescent="0.2">
      <c r="A24" s="6" t="s">
        <v>202</v>
      </c>
      <c r="B24" s="7"/>
      <c r="C24" s="5" t="s">
        <v>1</v>
      </c>
      <c r="D24" s="22"/>
      <c r="E24" s="22"/>
      <c r="F24" s="22"/>
      <c r="G24" s="22"/>
      <c r="H24" s="22">
        <v>1</v>
      </c>
      <c r="I24" s="22">
        <v>1</v>
      </c>
      <c r="J24" s="22">
        <v>1</v>
      </c>
      <c r="K24" s="22">
        <v>1</v>
      </c>
      <c r="L24" s="22">
        <v>1</v>
      </c>
      <c r="M24" s="22">
        <v>1</v>
      </c>
      <c r="N24" s="22">
        <v>1</v>
      </c>
      <c r="O24" s="21">
        <v>1</v>
      </c>
    </row>
    <row r="25" spans="1:15" s="4" customFormat="1" ht="12" x14ac:dyDescent="0.2">
      <c r="A25" s="6" t="s">
        <v>203</v>
      </c>
      <c r="B25" s="7"/>
      <c r="C25" s="5" t="s">
        <v>1</v>
      </c>
      <c r="D25" s="22"/>
      <c r="E25" s="22"/>
      <c r="F25" s="22"/>
      <c r="G25" s="22"/>
      <c r="H25" s="22">
        <v>7</v>
      </c>
      <c r="I25" s="22">
        <v>6</v>
      </c>
      <c r="J25" s="22">
        <v>6</v>
      </c>
      <c r="K25" s="22">
        <v>6</v>
      </c>
      <c r="L25" s="22">
        <v>7</v>
      </c>
      <c r="M25" s="22">
        <v>6</v>
      </c>
      <c r="N25" s="22">
        <v>6</v>
      </c>
      <c r="O25" s="21">
        <v>6</v>
      </c>
    </row>
    <row r="26" spans="1:15" s="59" customFormat="1" ht="12" x14ac:dyDescent="0.2">
      <c r="A26" s="54" t="s">
        <v>204</v>
      </c>
      <c r="B26" s="55"/>
      <c r="C26" s="56" t="s">
        <v>1</v>
      </c>
      <c r="D26" s="41"/>
      <c r="E26" s="41"/>
      <c r="F26" s="41"/>
      <c r="G26" s="41"/>
      <c r="H26" s="41">
        <v>45</v>
      </c>
      <c r="I26" s="41">
        <v>44</v>
      </c>
      <c r="J26" s="41">
        <v>44</v>
      </c>
      <c r="K26" s="41">
        <v>43</v>
      </c>
      <c r="L26" s="41">
        <v>51</v>
      </c>
      <c r="M26" s="41">
        <v>50</v>
      </c>
      <c r="N26" s="41">
        <v>50</v>
      </c>
      <c r="O26" s="58">
        <v>49</v>
      </c>
    </row>
    <row r="27" spans="1:15" s="59" customFormat="1" ht="12" x14ac:dyDescent="0.2">
      <c r="A27" s="54" t="s">
        <v>205</v>
      </c>
      <c r="B27" s="55"/>
      <c r="C27" s="56" t="s">
        <v>1</v>
      </c>
      <c r="D27" s="41"/>
      <c r="E27" s="41"/>
      <c r="F27" s="41"/>
      <c r="G27" s="41"/>
      <c r="H27" s="41">
        <v>1</v>
      </c>
      <c r="I27" s="41">
        <v>1</v>
      </c>
      <c r="J27" s="41">
        <v>1</v>
      </c>
      <c r="K27" s="41">
        <v>1</v>
      </c>
      <c r="L27" s="41">
        <v>0</v>
      </c>
      <c r="M27" s="41">
        <v>0</v>
      </c>
      <c r="N27" s="41">
        <v>0</v>
      </c>
      <c r="O27" s="58">
        <v>0</v>
      </c>
    </row>
    <row r="28" spans="1:15" s="59" customFormat="1" ht="12" x14ac:dyDescent="0.2">
      <c r="A28" s="54" t="s">
        <v>206</v>
      </c>
      <c r="B28" s="55"/>
      <c r="C28" s="56" t="s">
        <v>1</v>
      </c>
      <c r="D28" s="41"/>
      <c r="E28" s="41"/>
      <c r="F28" s="41"/>
      <c r="G28" s="41"/>
      <c r="H28" s="41">
        <v>4</v>
      </c>
      <c r="I28" s="41">
        <v>4</v>
      </c>
      <c r="J28" s="41">
        <v>4</v>
      </c>
      <c r="K28" s="41">
        <v>4</v>
      </c>
      <c r="L28" s="41">
        <v>1</v>
      </c>
      <c r="M28" s="41">
        <v>1</v>
      </c>
      <c r="N28" s="41">
        <v>1</v>
      </c>
      <c r="O28" s="58">
        <v>1</v>
      </c>
    </row>
    <row r="29" spans="1:15" s="59" customFormat="1" ht="12" x14ac:dyDescent="0.2">
      <c r="A29" s="54" t="s">
        <v>207</v>
      </c>
      <c r="B29" s="55"/>
      <c r="C29" s="56" t="s">
        <v>1</v>
      </c>
      <c r="D29" s="41"/>
      <c r="E29" s="41"/>
      <c r="F29" s="41"/>
      <c r="G29" s="41"/>
      <c r="H29" s="41">
        <v>4</v>
      </c>
      <c r="I29" s="41">
        <v>4</v>
      </c>
      <c r="J29" s="41">
        <v>5</v>
      </c>
      <c r="K29" s="41">
        <v>5</v>
      </c>
      <c r="L29" s="41">
        <v>130</v>
      </c>
      <c r="M29" s="41">
        <v>93</v>
      </c>
      <c r="N29" s="41">
        <v>47</v>
      </c>
      <c r="O29" s="58">
        <v>13</v>
      </c>
    </row>
    <row r="30" spans="1:15" s="4" customFormat="1" ht="12" x14ac:dyDescent="0.2">
      <c r="A30" s="6" t="s">
        <v>208</v>
      </c>
      <c r="B30" s="7"/>
      <c r="C30" s="5" t="s">
        <v>1</v>
      </c>
      <c r="D30" s="22"/>
      <c r="E30" s="22"/>
      <c r="F30" s="22"/>
      <c r="G30" s="22"/>
      <c r="H30" s="22"/>
      <c r="I30" s="22"/>
      <c r="J30" s="22"/>
      <c r="K30" s="22"/>
      <c r="L30" s="22">
        <v>38</v>
      </c>
      <c r="M30" s="22">
        <v>18</v>
      </c>
      <c r="N30" s="22">
        <v>5</v>
      </c>
      <c r="O30" s="21">
        <v>-1</v>
      </c>
    </row>
    <row r="31" spans="1:15" s="4" customFormat="1" ht="12.75" thickBot="1" x14ac:dyDescent="0.25">
      <c r="A31" s="6" t="s">
        <v>209</v>
      </c>
      <c r="B31" s="7"/>
      <c r="C31" s="5" t="s">
        <v>1</v>
      </c>
      <c r="D31" s="23"/>
      <c r="E31" s="23"/>
      <c r="F31" s="23"/>
      <c r="G31" s="23"/>
      <c r="H31" s="23">
        <v>5</v>
      </c>
      <c r="I31" s="23">
        <v>5</v>
      </c>
      <c r="J31" s="23">
        <v>5</v>
      </c>
      <c r="K31" s="23">
        <v>4</v>
      </c>
      <c r="L31" s="23">
        <v>2</v>
      </c>
      <c r="M31" s="23">
        <v>2</v>
      </c>
      <c r="N31" s="23">
        <v>2</v>
      </c>
      <c r="O31" s="24">
        <v>2</v>
      </c>
    </row>
    <row r="32" spans="1:15" s="4" customFormat="1" ht="15.6" customHeight="1" thickTop="1" x14ac:dyDescent="0.2">
      <c r="A32" s="10"/>
      <c r="B32" s="11" t="s">
        <v>20</v>
      </c>
      <c r="C32" s="12" t="s">
        <v>1</v>
      </c>
      <c r="D32" s="25"/>
      <c r="E32" s="25"/>
      <c r="F32" s="25"/>
      <c r="G32" s="25"/>
      <c r="H32" s="25">
        <v>235</v>
      </c>
      <c r="I32" s="25">
        <v>231</v>
      </c>
      <c r="J32" s="25">
        <v>228</v>
      </c>
      <c r="K32" s="25">
        <v>223</v>
      </c>
      <c r="L32" s="25">
        <v>614</v>
      </c>
      <c r="M32" s="25">
        <v>364</v>
      </c>
      <c r="N32" s="25">
        <v>274</v>
      </c>
      <c r="O32" s="26">
        <v>212</v>
      </c>
    </row>
    <row r="33" spans="1:15" s="3" customFormat="1" ht="15.95" customHeight="1" x14ac:dyDescent="0.2">
      <c r="A33" s="92" t="s">
        <v>21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</row>
    <row r="34" spans="1:15" s="4" customFormat="1" ht="15.6" customHeight="1" x14ac:dyDescent="0.2">
      <c r="A34" s="6" t="s">
        <v>39</v>
      </c>
      <c r="B34" s="7"/>
      <c r="C34" s="5" t="s">
        <v>1</v>
      </c>
      <c r="D34" s="22"/>
      <c r="E34" s="22"/>
      <c r="F34" s="22"/>
      <c r="G34" s="22"/>
      <c r="H34" s="22">
        <v>-10</v>
      </c>
      <c r="I34" s="22">
        <v>-10</v>
      </c>
      <c r="J34" s="22">
        <v>-9</v>
      </c>
      <c r="K34" s="22">
        <v>-9</v>
      </c>
      <c r="L34" s="22">
        <v>-10</v>
      </c>
      <c r="M34" s="22">
        <v>-10</v>
      </c>
      <c r="N34" s="22">
        <v>-9</v>
      </c>
      <c r="O34" s="21">
        <v>-9</v>
      </c>
    </row>
    <row r="35" spans="1:15" s="4" customFormat="1" ht="12" x14ac:dyDescent="0.2">
      <c r="A35" s="6" t="s">
        <v>40</v>
      </c>
      <c r="B35" s="7"/>
      <c r="C35" s="5" t="s">
        <v>1</v>
      </c>
      <c r="D35" s="22"/>
      <c r="E35" s="22"/>
      <c r="F35" s="22"/>
      <c r="G35" s="22"/>
      <c r="H35" s="22">
        <v>-4</v>
      </c>
      <c r="I35" s="22">
        <v>-4</v>
      </c>
      <c r="J35" s="22">
        <v>-5</v>
      </c>
      <c r="K35" s="22">
        <v>-5</v>
      </c>
      <c r="L35" s="22">
        <v>-4</v>
      </c>
      <c r="M35" s="22">
        <v>-4</v>
      </c>
      <c r="N35" s="22">
        <v>-5</v>
      </c>
      <c r="O35" s="21">
        <v>-5</v>
      </c>
    </row>
    <row r="36" spans="1:15" s="4" customFormat="1" ht="12.75" thickBot="1" x14ac:dyDescent="0.25">
      <c r="A36" s="6" t="s">
        <v>41</v>
      </c>
      <c r="B36" s="7"/>
      <c r="C36" s="5" t="s">
        <v>1</v>
      </c>
      <c r="D36" s="23"/>
      <c r="E36" s="23"/>
      <c r="F36" s="23"/>
      <c r="G36" s="23"/>
      <c r="H36" s="23">
        <v>-9</v>
      </c>
      <c r="I36" s="23">
        <v>-7</v>
      </c>
      <c r="J36" s="23">
        <v>-5</v>
      </c>
      <c r="K36" s="23">
        <v>-4</v>
      </c>
      <c r="L36" s="23">
        <v>-9</v>
      </c>
      <c r="M36" s="23">
        <v>-7</v>
      </c>
      <c r="N36" s="23">
        <v>-5</v>
      </c>
      <c r="O36" s="24">
        <v>-4</v>
      </c>
    </row>
    <row r="37" spans="1:15" s="4" customFormat="1" ht="15.6" customHeight="1" thickTop="1" x14ac:dyDescent="0.2">
      <c r="A37" s="10"/>
      <c r="B37" s="11" t="s">
        <v>22</v>
      </c>
      <c r="C37" s="12" t="s">
        <v>1</v>
      </c>
      <c r="D37" s="25"/>
      <c r="E37" s="25"/>
      <c r="F37" s="25"/>
      <c r="G37" s="25"/>
      <c r="H37" s="25">
        <v>-23</v>
      </c>
      <c r="I37" s="25">
        <v>-21</v>
      </c>
      <c r="J37" s="25">
        <v>-19</v>
      </c>
      <c r="K37" s="25">
        <v>-17</v>
      </c>
      <c r="L37" s="25">
        <v>-23</v>
      </c>
      <c r="M37" s="25">
        <v>-21</v>
      </c>
      <c r="N37" s="25">
        <v>-19</v>
      </c>
      <c r="O37" s="26">
        <v>-17</v>
      </c>
    </row>
    <row r="38" spans="1:15" s="3" customFormat="1" ht="15.95" customHeight="1" x14ac:dyDescent="0.2">
      <c r="A38" s="92" t="s">
        <v>37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</row>
    <row r="39" spans="1:15" s="4" customFormat="1" ht="15.6" customHeight="1" thickBot="1" x14ac:dyDescent="0.25">
      <c r="A39" s="6" t="s">
        <v>42</v>
      </c>
      <c r="B39" s="7"/>
      <c r="C39" s="5" t="s">
        <v>1</v>
      </c>
      <c r="D39" s="23">
        <v>1521</v>
      </c>
      <c r="E39" s="23">
        <v>1396</v>
      </c>
      <c r="F39" s="23">
        <v>1252</v>
      </c>
      <c r="G39" s="23">
        <v>899</v>
      </c>
      <c r="H39" s="23">
        <v>1521</v>
      </c>
      <c r="I39" s="23">
        <v>1396</v>
      </c>
      <c r="J39" s="23">
        <v>1252</v>
      </c>
      <c r="K39" s="23">
        <v>899</v>
      </c>
      <c r="L39" s="23">
        <v>1521</v>
      </c>
      <c r="M39" s="23">
        <v>1396</v>
      </c>
      <c r="N39" s="23">
        <v>1252</v>
      </c>
      <c r="O39" s="24">
        <v>899</v>
      </c>
    </row>
    <row r="40" spans="1:15" s="4" customFormat="1" ht="15.6" customHeight="1" thickTop="1" x14ac:dyDescent="0.2">
      <c r="A40" s="10"/>
      <c r="B40" s="11" t="s">
        <v>38</v>
      </c>
      <c r="C40" s="12" t="s">
        <v>1</v>
      </c>
      <c r="D40" s="25">
        <v>1521</v>
      </c>
      <c r="E40" s="25">
        <v>1396</v>
      </c>
      <c r="F40" s="25">
        <v>1252</v>
      </c>
      <c r="G40" s="25">
        <v>899</v>
      </c>
      <c r="H40" s="25">
        <v>1521</v>
      </c>
      <c r="I40" s="25">
        <v>1396</v>
      </c>
      <c r="J40" s="25">
        <v>1252</v>
      </c>
      <c r="K40" s="25">
        <v>899</v>
      </c>
      <c r="L40" s="25">
        <v>1521</v>
      </c>
      <c r="M40" s="25">
        <v>1396</v>
      </c>
      <c r="N40" s="25">
        <v>1252</v>
      </c>
      <c r="O40" s="26">
        <v>899</v>
      </c>
    </row>
  </sheetData>
  <mergeCells count="12">
    <mergeCell ref="A38:O38"/>
    <mergeCell ref="A8:O8"/>
    <mergeCell ref="A33:O33"/>
    <mergeCell ref="A20:O2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6"/>
  <sheetViews>
    <sheetView zoomScaleNormal="100" workbookViewId="0">
      <pane ySplit="7" topLeftCell="A8" activePane="bottomLeft" state="frozen"/>
      <selection activeCell="A8" sqref="A8:O8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6" ht="15.6" customHeight="1" x14ac:dyDescent="0.25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45"/>
    </row>
    <row r="2" spans="1:16" ht="15.6" customHeight="1" x14ac:dyDescent="0.25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6" ht="14.45" customHeight="1" x14ac:dyDescent="0.25">
      <c r="A3" s="94" t="s">
        <v>250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8"/>
    </row>
    <row r="4" spans="1:16" ht="12.95" customHeight="1" x14ac:dyDescent="0.2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8"/>
    </row>
    <row r="5" spans="1:16" ht="6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" customHeight="1" x14ac:dyDescent="0.2">
      <c r="A6" s="95" t="s">
        <v>32</v>
      </c>
      <c r="B6" s="95"/>
      <c r="C6" s="96"/>
      <c r="D6" s="83" t="s">
        <v>2</v>
      </c>
      <c r="E6" s="83"/>
      <c r="F6" s="83"/>
      <c r="G6" s="84"/>
      <c r="H6" s="85" t="s">
        <v>3</v>
      </c>
      <c r="I6" s="83"/>
      <c r="J6" s="83"/>
      <c r="K6" s="84"/>
      <c r="L6" s="85" t="s">
        <v>4</v>
      </c>
      <c r="M6" s="83"/>
      <c r="N6" s="83"/>
      <c r="O6" s="83"/>
    </row>
    <row r="7" spans="1:16" s="3" customFormat="1" ht="12" x14ac:dyDescent="0.2">
      <c r="A7" s="97"/>
      <c r="B7" s="97"/>
      <c r="C7" s="98"/>
      <c r="D7" s="49" t="s">
        <v>54</v>
      </c>
      <c r="E7" s="49" t="s">
        <v>55</v>
      </c>
      <c r="F7" s="49" t="s">
        <v>56</v>
      </c>
      <c r="G7" s="49" t="s">
        <v>58</v>
      </c>
      <c r="H7" s="49" t="s">
        <v>54</v>
      </c>
      <c r="I7" s="49" t="s">
        <v>55</v>
      </c>
      <c r="J7" s="49" t="s">
        <v>56</v>
      </c>
      <c r="K7" s="49" t="s">
        <v>58</v>
      </c>
      <c r="L7" s="49" t="s">
        <v>54</v>
      </c>
      <c r="M7" s="51" t="s">
        <v>55</v>
      </c>
      <c r="N7" s="50" t="s">
        <v>56</v>
      </c>
      <c r="O7" s="52" t="s">
        <v>58</v>
      </c>
    </row>
    <row r="8" spans="1:16" s="3" customFormat="1" ht="15.95" customHeight="1" x14ac:dyDescent="0.2">
      <c r="A8" s="92" t="s">
        <v>23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6" s="15" customFormat="1" ht="15.6" customHeight="1" x14ac:dyDescent="0.2">
      <c r="A9" s="13" t="s">
        <v>210</v>
      </c>
      <c r="B9" s="14"/>
      <c r="C9" s="13" t="s">
        <v>1</v>
      </c>
      <c r="D9" s="27"/>
      <c r="E9" s="28"/>
      <c r="F9" s="28"/>
      <c r="G9" s="28"/>
      <c r="H9" s="29">
        <v>-1</v>
      </c>
      <c r="I9" s="28">
        <v>-1</v>
      </c>
      <c r="J9" s="29">
        <v>-1</v>
      </c>
      <c r="K9" s="29">
        <v>-1</v>
      </c>
      <c r="L9" s="29">
        <v>-1</v>
      </c>
      <c r="M9" s="28">
        <v>-1</v>
      </c>
      <c r="N9" s="29">
        <v>-1</v>
      </c>
      <c r="O9" s="30">
        <v>-1</v>
      </c>
    </row>
    <row r="10" spans="1:16" s="15" customFormat="1" ht="11.25" x14ac:dyDescent="0.2">
      <c r="A10" s="13" t="s">
        <v>211</v>
      </c>
      <c r="B10" s="14"/>
      <c r="C10" s="13" t="s">
        <v>1</v>
      </c>
      <c r="D10" s="27"/>
      <c r="E10" s="28"/>
      <c r="F10" s="28"/>
      <c r="G10" s="28"/>
      <c r="H10" s="29">
        <v>-2</v>
      </c>
      <c r="I10" s="28">
        <v>-2</v>
      </c>
      <c r="J10" s="29">
        <v>-2</v>
      </c>
      <c r="K10" s="29">
        <v>-2</v>
      </c>
      <c r="L10" s="29">
        <v>-2</v>
      </c>
      <c r="M10" s="28">
        <v>-2</v>
      </c>
      <c r="N10" s="29">
        <v>-2</v>
      </c>
      <c r="O10" s="30">
        <v>-2</v>
      </c>
    </row>
    <row r="11" spans="1:16" s="15" customFormat="1" ht="11.25" x14ac:dyDescent="0.2">
      <c r="A11" s="13" t="s">
        <v>212</v>
      </c>
      <c r="B11" s="14"/>
      <c r="C11" s="13" t="s">
        <v>1</v>
      </c>
      <c r="D11" s="27"/>
      <c r="E11" s="28"/>
      <c r="F11" s="28"/>
      <c r="G11" s="28"/>
      <c r="H11" s="29">
        <v>-54</v>
      </c>
      <c r="I11" s="28">
        <v>-54</v>
      </c>
      <c r="J11" s="29">
        <v>-54</v>
      </c>
      <c r="K11" s="29">
        <v>-54</v>
      </c>
      <c r="L11" s="29">
        <v>-54</v>
      </c>
      <c r="M11" s="28">
        <v>-54</v>
      </c>
      <c r="N11" s="29">
        <v>-54</v>
      </c>
      <c r="O11" s="30">
        <v>-54</v>
      </c>
    </row>
    <row r="12" spans="1:16" s="15" customFormat="1" ht="11.25" x14ac:dyDescent="0.2">
      <c r="A12" s="13" t="s">
        <v>213</v>
      </c>
      <c r="B12" s="14"/>
      <c r="C12" s="13" t="s">
        <v>1</v>
      </c>
      <c r="D12" s="31"/>
      <c r="E12" s="31"/>
      <c r="F12" s="31"/>
      <c r="G12" s="31"/>
      <c r="H12" s="31">
        <v>-218</v>
      </c>
      <c r="I12" s="31">
        <v>-219</v>
      </c>
      <c r="J12" s="31">
        <v>-219</v>
      </c>
      <c r="K12" s="31">
        <v>-219</v>
      </c>
      <c r="L12" s="31">
        <v>-218</v>
      </c>
      <c r="M12" s="31">
        <v>-219</v>
      </c>
      <c r="N12" s="31">
        <v>-219</v>
      </c>
      <c r="O12" s="30">
        <v>-219</v>
      </c>
    </row>
    <row r="13" spans="1:16" s="15" customFormat="1" ht="11.25" x14ac:dyDescent="0.2">
      <c r="A13" s="13" t="s">
        <v>214</v>
      </c>
      <c r="B13" s="14"/>
      <c r="C13" s="13" t="s">
        <v>1</v>
      </c>
      <c r="D13" s="31"/>
      <c r="E13" s="31"/>
      <c r="F13" s="31"/>
      <c r="G13" s="31"/>
      <c r="H13" s="31">
        <v>-639</v>
      </c>
      <c r="I13" s="31">
        <v>-638</v>
      </c>
      <c r="J13" s="31">
        <v>-638</v>
      </c>
      <c r="K13" s="31">
        <v>-638</v>
      </c>
      <c r="L13" s="31">
        <v>-639</v>
      </c>
      <c r="M13" s="31">
        <v>-638</v>
      </c>
      <c r="N13" s="31">
        <v>-638</v>
      </c>
      <c r="O13" s="30">
        <v>-638</v>
      </c>
    </row>
    <row r="14" spans="1:16" s="15" customFormat="1" ht="11.25" x14ac:dyDescent="0.2">
      <c r="A14" s="13" t="s">
        <v>215</v>
      </c>
      <c r="B14" s="14"/>
      <c r="C14" s="13" t="s">
        <v>1</v>
      </c>
      <c r="D14" s="31"/>
      <c r="E14" s="31"/>
      <c r="F14" s="31"/>
      <c r="G14" s="31"/>
      <c r="H14" s="31">
        <v>-5</v>
      </c>
      <c r="I14" s="31">
        <v>-4</v>
      </c>
      <c r="J14" s="31">
        <v>-4</v>
      </c>
      <c r="K14" s="31">
        <v>-4</v>
      </c>
      <c r="L14" s="31">
        <v>-4</v>
      </c>
      <c r="M14" s="31">
        <v>-4</v>
      </c>
      <c r="N14" s="31">
        <v>-4</v>
      </c>
      <c r="O14" s="30">
        <v>-4</v>
      </c>
    </row>
    <row r="15" spans="1:16" s="15" customFormat="1" ht="11.25" x14ac:dyDescent="0.2">
      <c r="A15" s="13" t="s">
        <v>216</v>
      </c>
      <c r="B15" s="14"/>
      <c r="C15" s="13" t="s">
        <v>1</v>
      </c>
      <c r="D15" s="31"/>
      <c r="E15" s="31"/>
      <c r="F15" s="31"/>
      <c r="G15" s="31"/>
      <c r="H15" s="31">
        <v>-1</v>
      </c>
      <c r="I15" s="31">
        <v>-1</v>
      </c>
      <c r="J15" s="31">
        <v>-1</v>
      </c>
      <c r="K15" s="31">
        <v>-1</v>
      </c>
      <c r="L15" s="31">
        <v>-1</v>
      </c>
      <c r="M15" s="31">
        <v>-1</v>
      </c>
      <c r="N15" s="31">
        <v>-1</v>
      </c>
      <c r="O15" s="30">
        <v>-1</v>
      </c>
    </row>
    <row r="16" spans="1:16" s="15" customFormat="1" ht="11.25" x14ac:dyDescent="0.2">
      <c r="A16" s="13" t="s">
        <v>217</v>
      </c>
      <c r="B16" s="14"/>
      <c r="C16" s="13" t="s">
        <v>1</v>
      </c>
      <c r="D16" s="31"/>
      <c r="E16" s="31"/>
      <c r="F16" s="31"/>
      <c r="G16" s="31"/>
      <c r="H16" s="31">
        <v>-2</v>
      </c>
      <c r="I16" s="31">
        <v>-2</v>
      </c>
      <c r="J16" s="31">
        <v>-2</v>
      </c>
      <c r="K16" s="31">
        <v>-2</v>
      </c>
      <c r="L16" s="31">
        <v>-2</v>
      </c>
      <c r="M16" s="31">
        <v>-2</v>
      </c>
      <c r="N16" s="31">
        <v>-2</v>
      </c>
      <c r="O16" s="30">
        <v>-2</v>
      </c>
    </row>
    <row r="17" spans="1:15" s="15" customFormat="1" ht="11.25" x14ac:dyDescent="0.2">
      <c r="A17" s="13" t="s">
        <v>218</v>
      </c>
      <c r="B17" s="14"/>
      <c r="C17" s="13" t="s">
        <v>1</v>
      </c>
      <c r="D17" s="31"/>
      <c r="E17" s="31"/>
      <c r="F17" s="31"/>
      <c r="G17" s="31"/>
      <c r="H17" s="31">
        <v>-11</v>
      </c>
      <c r="I17" s="31">
        <v>-11</v>
      </c>
      <c r="J17" s="31">
        <v>-11</v>
      </c>
      <c r="K17" s="31">
        <v>-11</v>
      </c>
      <c r="L17" s="31">
        <v>-10</v>
      </c>
      <c r="M17" s="31">
        <v>-10</v>
      </c>
      <c r="N17" s="31">
        <v>-10</v>
      </c>
      <c r="O17" s="30">
        <v>-10</v>
      </c>
    </row>
    <row r="18" spans="1:15" s="15" customFormat="1" ht="11.25" x14ac:dyDescent="0.2">
      <c r="A18" s="13" t="s">
        <v>219</v>
      </c>
      <c r="B18" s="14"/>
      <c r="C18" s="13" t="s">
        <v>1</v>
      </c>
      <c r="D18" s="31"/>
      <c r="E18" s="31"/>
      <c r="F18" s="31"/>
      <c r="G18" s="31"/>
      <c r="H18" s="31">
        <v>-13</v>
      </c>
      <c r="I18" s="31">
        <v>-13</v>
      </c>
      <c r="J18" s="31">
        <v>-13</v>
      </c>
      <c r="K18" s="31">
        <v>-13</v>
      </c>
      <c r="L18" s="31">
        <v>-14</v>
      </c>
      <c r="M18" s="31">
        <v>-14</v>
      </c>
      <c r="N18" s="31">
        <v>-14</v>
      </c>
      <c r="O18" s="30">
        <v>-14</v>
      </c>
    </row>
    <row r="19" spans="1:15" s="15" customFormat="1" ht="11.25" x14ac:dyDescent="0.2">
      <c r="A19" s="13" t="s">
        <v>220</v>
      </c>
      <c r="B19" s="14"/>
      <c r="C19" s="13" t="s">
        <v>1</v>
      </c>
      <c r="D19" s="31"/>
      <c r="E19" s="31"/>
      <c r="F19" s="31"/>
      <c r="G19" s="31"/>
      <c r="H19" s="31">
        <v>-8</v>
      </c>
      <c r="I19" s="31">
        <v>-8</v>
      </c>
      <c r="J19" s="31">
        <v>-8</v>
      </c>
      <c r="K19" s="31">
        <v>-8</v>
      </c>
      <c r="L19" s="31">
        <v>-8</v>
      </c>
      <c r="M19" s="31">
        <v>-8</v>
      </c>
      <c r="N19" s="31">
        <v>-8</v>
      </c>
      <c r="O19" s="30">
        <v>-8</v>
      </c>
    </row>
    <row r="20" spans="1:15" s="15" customFormat="1" ht="11.25" x14ac:dyDescent="0.2">
      <c r="A20" s="13" t="s">
        <v>221</v>
      </c>
      <c r="B20" s="14"/>
      <c r="C20" s="13" t="s">
        <v>1</v>
      </c>
      <c r="D20" s="31"/>
      <c r="E20" s="31"/>
      <c r="F20" s="31"/>
      <c r="G20" s="31"/>
      <c r="H20" s="31">
        <v>-1</v>
      </c>
      <c r="I20" s="31">
        <v>-1</v>
      </c>
      <c r="J20" s="31">
        <v>-1</v>
      </c>
      <c r="K20" s="31">
        <v>-1</v>
      </c>
      <c r="L20" s="31">
        <v>-1</v>
      </c>
      <c r="M20" s="31">
        <v>-1</v>
      </c>
      <c r="N20" s="31">
        <v>-1</v>
      </c>
      <c r="O20" s="30">
        <v>-1</v>
      </c>
    </row>
    <row r="21" spans="1:15" s="15" customFormat="1" ht="11.25" x14ac:dyDescent="0.2">
      <c r="A21" s="13" t="s">
        <v>222</v>
      </c>
      <c r="B21" s="14"/>
      <c r="C21" s="13" t="s">
        <v>1</v>
      </c>
      <c r="D21" s="31"/>
      <c r="E21" s="31"/>
      <c r="F21" s="31"/>
      <c r="G21" s="31"/>
      <c r="H21" s="31">
        <v>-12</v>
      </c>
      <c r="I21" s="31">
        <v>-12</v>
      </c>
      <c r="J21" s="31">
        <v>-11</v>
      </c>
      <c r="K21" s="31">
        <v>-11</v>
      </c>
      <c r="L21" s="31">
        <v>-12</v>
      </c>
      <c r="M21" s="31">
        <v>-12</v>
      </c>
      <c r="N21" s="31">
        <v>-11</v>
      </c>
      <c r="O21" s="30">
        <v>-11</v>
      </c>
    </row>
    <row r="22" spans="1:15" s="15" customFormat="1" ht="11.25" x14ac:dyDescent="0.2">
      <c r="A22" s="13" t="s">
        <v>223</v>
      </c>
      <c r="B22" s="14"/>
      <c r="C22" s="13" t="s">
        <v>1</v>
      </c>
      <c r="D22" s="31"/>
      <c r="E22" s="31"/>
      <c r="F22" s="31"/>
      <c r="G22" s="31"/>
      <c r="H22" s="31">
        <v>-1</v>
      </c>
      <c r="I22" s="31">
        <v>-1</v>
      </c>
      <c r="J22" s="31">
        <v>-1</v>
      </c>
      <c r="K22" s="31">
        <v>-1</v>
      </c>
      <c r="L22" s="31">
        <v>-1</v>
      </c>
      <c r="M22" s="31">
        <v>-1</v>
      </c>
      <c r="N22" s="31">
        <v>-1</v>
      </c>
      <c r="O22" s="30"/>
    </row>
    <row r="23" spans="1:15" s="15" customFormat="1" ht="11.25" x14ac:dyDescent="0.2">
      <c r="A23" s="13" t="s">
        <v>224</v>
      </c>
      <c r="B23" s="14"/>
      <c r="C23" s="13" t="s">
        <v>1</v>
      </c>
      <c r="D23" s="31"/>
      <c r="E23" s="31"/>
      <c r="F23" s="31"/>
      <c r="G23" s="31"/>
      <c r="H23" s="31">
        <v>-20</v>
      </c>
      <c r="I23" s="31">
        <v>-20</v>
      </c>
      <c r="J23" s="31">
        <v>-19</v>
      </c>
      <c r="K23" s="31">
        <v>-19</v>
      </c>
      <c r="L23" s="31">
        <v>-20</v>
      </c>
      <c r="M23" s="31">
        <v>-20</v>
      </c>
      <c r="N23" s="31">
        <v>-19</v>
      </c>
      <c r="O23" s="30">
        <v>-19</v>
      </c>
    </row>
    <row r="24" spans="1:15" s="15" customFormat="1" ht="11.25" x14ac:dyDescent="0.2">
      <c r="A24" s="13" t="s">
        <v>225</v>
      </c>
      <c r="B24" s="14"/>
      <c r="C24" s="13" t="s">
        <v>1</v>
      </c>
      <c r="D24" s="31"/>
      <c r="E24" s="31"/>
      <c r="F24" s="31"/>
      <c r="G24" s="31"/>
      <c r="H24" s="31">
        <v>-49</v>
      </c>
      <c r="I24" s="31">
        <v>-48</v>
      </c>
      <c r="J24" s="31">
        <v>-47</v>
      </c>
      <c r="K24" s="31">
        <v>-46</v>
      </c>
      <c r="L24" s="31">
        <v>-49</v>
      </c>
      <c r="M24" s="31">
        <v>-48</v>
      </c>
      <c r="N24" s="31">
        <v>-47</v>
      </c>
      <c r="O24" s="30">
        <v>-46</v>
      </c>
    </row>
    <row r="25" spans="1:15" s="15" customFormat="1" ht="11.25" x14ac:dyDescent="0.2">
      <c r="A25" s="13" t="s">
        <v>226</v>
      </c>
      <c r="B25" s="14"/>
      <c r="C25" s="13" t="s">
        <v>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0"/>
    </row>
    <row r="26" spans="1:15" s="15" customFormat="1" ht="11.25" x14ac:dyDescent="0.2">
      <c r="A26" s="13" t="s">
        <v>227</v>
      </c>
      <c r="B26" s="14"/>
      <c r="C26" s="13" t="s">
        <v>1</v>
      </c>
      <c r="D26" s="31"/>
      <c r="E26" s="31"/>
      <c r="F26" s="31"/>
      <c r="G26" s="31"/>
      <c r="H26" s="31">
        <v>-24</v>
      </c>
      <c r="I26" s="31">
        <v>-24</v>
      </c>
      <c r="J26" s="31">
        <v>-23</v>
      </c>
      <c r="K26" s="31">
        <v>-23</v>
      </c>
      <c r="L26" s="31">
        <v>-24</v>
      </c>
      <c r="M26" s="31">
        <v>-24</v>
      </c>
      <c r="N26" s="31">
        <v>-23</v>
      </c>
      <c r="O26" s="30">
        <v>-23</v>
      </c>
    </row>
    <row r="27" spans="1:15" s="15" customFormat="1" ht="11.25" x14ac:dyDescent="0.2">
      <c r="A27" s="13" t="s">
        <v>228</v>
      </c>
      <c r="B27" s="14"/>
      <c r="C27" s="13" t="s">
        <v>1</v>
      </c>
      <c r="D27" s="31"/>
      <c r="E27" s="31"/>
      <c r="F27" s="31"/>
      <c r="G27" s="31"/>
      <c r="H27" s="31">
        <v>-2</v>
      </c>
      <c r="I27" s="31">
        <v>-2</v>
      </c>
      <c r="J27" s="31">
        <v>-2</v>
      </c>
      <c r="K27" s="31">
        <v>-2</v>
      </c>
      <c r="L27" s="31">
        <v>-2</v>
      </c>
      <c r="M27" s="31">
        <v>-2</v>
      </c>
      <c r="N27" s="31">
        <v>-2</v>
      </c>
      <c r="O27" s="30">
        <v>-2</v>
      </c>
    </row>
    <row r="28" spans="1:15" s="15" customFormat="1" ht="11.25" x14ac:dyDescent="0.2">
      <c r="A28" s="13" t="s">
        <v>229</v>
      </c>
      <c r="B28" s="14"/>
      <c r="C28" s="13" t="s">
        <v>1</v>
      </c>
      <c r="D28" s="31"/>
      <c r="E28" s="31"/>
      <c r="F28" s="31"/>
      <c r="G28" s="31"/>
      <c r="H28" s="31">
        <v>-22</v>
      </c>
      <c r="I28" s="31">
        <v>-21</v>
      </c>
      <c r="J28" s="31">
        <v>-21</v>
      </c>
      <c r="K28" s="31">
        <v>-20</v>
      </c>
      <c r="L28" s="31">
        <v>-22</v>
      </c>
      <c r="M28" s="31">
        <v>-21</v>
      </c>
      <c r="N28" s="31">
        <v>-21</v>
      </c>
      <c r="O28" s="30">
        <v>-20</v>
      </c>
    </row>
    <row r="29" spans="1:15" s="15" customFormat="1" ht="11.25" x14ac:dyDescent="0.2">
      <c r="A29" s="13" t="s">
        <v>230</v>
      </c>
      <c r="B29" s="14"/>
      <c r="C29" s="13" t="s">
        <v>1</v>
      </c>
      <c r="D29" s="31"/>
      <c r="E29" s="31"/>
      <c r="F29" s="31"/>
      <c r="G29" s="31"/>
      <c r="H29" s="31">
        <v>-24</v>
      </c>
      <c r="I29" s="31">
        <v>-24</v>
      </c>
      <c r="J29" s="31">
        <v>-23</v>
      </c>
      <c r="K29" s="31">
        <v>-23</v>
      </c>
      <c r="L29" s="31">
        <v>-24</v>
      </c>
      <c r="M29" s="31">
        <v>-24</v>
      </c>
      <c r="N29" s="31">
        <v>-23</v>
      </c>
      <c r="O29" s="30">
        <v>-23</v>
      </c>
    </row>
    <row r="30" spans="1:15" s="15" customFormat="1" ht="11.25" x14ac:dyDescent="0.2">
      <c r="A30" s="13" t="s">
        <v>231</v>
      </c>
      <c r="B30" s="14"/>
      <c r="C30" s="13" t="s">
        <v>1</v>
      </c>
      <c r="D30" s="31"/>
      <c r="E30" s="31"/>
      <c r="F30" s="31"/>
      <c r="G30" s="31"/>
      <c r="H30" s="31">
        <v>-15</v>
      </c>
      <c r="I30" s="31">
        <v>-14</v>
      </c>
      <c r="J30" s="31">
        <v>-14</v>
      </c>
      <c r="K30" s="31">
        <v>-14</v>
      </c>
      <c r="L30" s="31">
        <v>-15</v>
      </c>
      <c r="M30" s="31">
        <v>-14</v>
      </c>
      <c r="N30" s="31">
        <v>-14</v>
      </c>
      <c r="O30" s="30">
        <v>-14</v>
      </c>
    </row>
    <row r="31" spans="1:15" s="15" customFormat="1" ht="11.25" x14ac:dyDescent="0.2">
      <c r="A31" s="13" t="s">
        <v>232</v>
      </c>
      <c r="B31" s="14"/>
      <c r="C31" s="13" t="s">
        <v>1</v>
      </c>
      <c r="D31" s="31"/>
      <c r="E31" s="31"/>
      <c r="F31" s="31"/>
      <c r="G31" s="31"/>
      <c r="H31" s="31">
        <v>-7</v>
      </c>
      <c r="I31" s="31">
        <v>-7</v>
      </c>
      <c r="J31" s="31">
        <v>-8</v>
      </c>
      <c r="K31" s="31">
        <v>-8</v>
      </c>
      <c r="L31" s="31">
        <v>-7</v>
      </c>
      <c r="M31" s="31">
        <v>-7</v>
      </c>
      <c r="N31" s="31">
        <v>-8</v>
      </c>
      <c r="O31" s="30">
        <v>-8</v>
      </c>
    </row>
    <row r="32" spans="1:15" s="15" customFormat="1" ht="11.25" x14ac:dyDescent="0.2">
      <c r="A32" s="13" t="s">
        <v>233</v>
      </c>
      <c r="B32" s="14"/>
      <c r="C32" s="13" t="s">
        <v>1</v>
      </c>
      <c r="D32" s="31"/>
      <c r="E32" s="31"/>
      <c r="F32" s="31"/>
      <c r="G32" s="31"/>
      <c r="H32" s="31">
        <v>-94</v>
      </c>
      <c r="I32" s="31">
        <v>-93</v>
      </c>
      <c r="J32" s="31">
        <v>-92</v>
      </c>
      <c r="K32" s="31">
        <v>-90</v>
      </c>
      <c r="L32" s="31">
        <v>-94</v>
      </c>
      <c r="M32" s="31">
        <v>-93</v>
      </c>
      <c r="N32" s="31">
        <v>-92</v>
      </c>
      <c r="O32" s="30">
        <v>-90</v>
      </c>
    </row>
    <row r="33" spans="1:15" s="15" customFormat="1" ht="11.25" x14ac:dyDescent="0.2">
      <c r="A33" s="13" t="s">
        <v>234</v>
      </c>
      <c r="B33" s="14"/>
      <c r="C33" s="13" t="s">
        <v>1</v>
      </c>
      <c r="D33" s="31"/>
      <c r="E33" s="31"/>
      <c r="F33" s="31"/>
      <c r="G33" s="31"/>
      <c r="H33" s="31">
        <v>-36</v>
      </c>
      <c r="I33" s="31">
        <v>-36</v>
      </c>
      <c r="J33" s="31">
        <v>-36</v>
      </c>
      <c r="K33" s="31">
        <v>-36</v>
      </c>
      <c r="L33" s="31">
        <v>-36</v>
      </c>
      <c r="M33" s="31">
        <v>-36</v>
      </c>
      <c r="N33" s="31">
        <v>-36</v>
      </c>
      <c r="O33" s="30">
        <v>-36</v>
      </c>
    </row>
    <row r="34" spans="1:15" s="15" customFormat="1" ht="11.25" x14ac:dyDescent="0.2">
      <c r="A34" s="13" t="s">
        <v>235</v>
      </c>
      <c r="B34" s="14"/>
      <c r="C34" s="13" t="s">
        <v>1</v>
      </c>
      <c r="D34" s="31"/>
      <c r="E34" s="31"/>
      <c r="F34" s="31"/>
      <c r="G34" s="31"/>
      <c r="H34" s="31">
        <v>-6</v>
      </c>
      <c r="I34" s="31">
        <v>-7</v>
      </c>
      <c r="J34" s="31">
        <v>-7</v>
      </c>
      <c r="K34" s="31">
        <v>-7</v>
      </c>
      <c r="L34" s="31">
        <v>-6</v>
      </c>
      <c r="M34" s="31">
        <v>-7</v>
      </c>
      <c r="N34" s="31">
        <v>-7</v>
      </c>
      <c r="O34" s="30">
        <v>-7</v>
      </c>
    </row>
    <row r="35" spans="1:15" s="15" customFormat="1" ht="11.25" x14ac:dyDescent="0.2">
      <c r="A35" s="13" t="s">
        <v>236</v>
      </c>
      <c r="B35" s="14"/>
      <c r="C35" s="13" t="s">
        <v>1</v>
      </c>
      <c r="D35" s="31"/>
      <c r="E35" s="31"/>
      <c r="F35" s="31"/>
      <c r="G35" s="31"/>
      <c r="H35" s="31">
        <v>-15</v>
      </c>
      <c r="I35" s="31">
        <v>-14</v>
      </c>
      <c r="J35" s="31">
        <v>-14</v>
      </c>
      <c r="K35" s="31">
        <v>-14</v>
      </c>
      <c r="L35" s="31">
        <v>-15</v>
      </c>
      <c r="M35" s="31">
        <v>-14</v>
      </c>
      <c r="N35" s="31">
        <v>-14</v>
      </c>
      <c r="O35" s="30">
        <v>-14</v>
      </c>
    </row>
    <row r="36" spans="1:15" s="15" customFormat="1" ht="11.25" x14ac:dyDescent="0.2">
      <c r="A36" s="13" t="s">
        <v>237</v>
      </c>
      <c r="B36" s="14"/>
      <c r="C36" s="13" t="s">
        <v>1</v>
      </c>
      <c r="D36" s="31"/>
      <c r="E36" s="31"/>
      <c r="F36" s="31"/>
      <c r="G36" s="31"/>
      <c r="H36" s="31">
        <v>-54</v>
      </c>
      <c r="I36" s="31">
        <v>-53</v>
      </c>
      <c r="J36" s="31">
        <v>-52</v>
      </c>
      <c r="K36" s="31">
        <v>-51</v>
      </c>
      <c r="L36" s="31">
        <v>-54</v>
      </c>
      <c r="M36" s="31">
        <v>-53</v>
      </c>
      <c r="N36" s="31">
        <v>-52</v>
      </c>
      <c r="O36" s="30">
        <v>-51</v>
      </c>
    </row>
    <row r="37" spans="1:15" s="15" customFormat="1" ht="11.25" x14ac:dyDescent="0.2">
      <c r="A37" s="13" t="s">
        <v>238</v>
      </c>
      <c r="B37" s="14"/>
      <c r="C37" s="13" t="s">
        <v>1</v>
      </c>
      <c r="D37" s="31"/>
      <c r="E37" s="31"/>
      <c r="F37" s="31"/>
      <c r="G37" s="31"/>
      <c r="H37" s="31">
        <v>-324</v>
      </c>
      <c r="I37" s="31">
        <v>-318</v>
      </c>
      <c r="J37" s="31">
        <v>-313</v>
      </c>
      <c r="K37" s="31">
        <v>-307</v>
      </c>
      <c r="L37" s="31">
        <v>-324</v>
      </c>
      <c r="M37" s="31">
        <v>-318</v>
      </c>
      <c r="N37" s="31">
        <v>-313</v>
      </c>
      <c r="O37" s="30">
        <v>-307</v>
      </c>
    </row>
    <row r="38" spans="1:15" s="15" customFormat="1" ht="11.25" x14ac:dyDescent="0.2">
      <c r="A38" s="13" t="s">
        <v>239</v>
      </c>
      <c r="B38" s="14"/>
      <c r="C38" s="13" t="s">
        <v>1</v>
      </c>
      <c r="D38" s="31"/>
      <c r="E38" s="31"/>
      <c r="F38" s="31"/>
      <c r="G38" s="31"/>
      <c r="H38" s="31">
        <v>-6</v>
      </c>
      <c r="I38" s="31">
        <v>-7</v>
      </c>
      <c r="J38" s="31">
        <v>-7</v>
      </c>
      <c r="K38" s="31">
        <v>-6</v>
      </c>
      <c r="L38" s="31">
        <v>-6</v>
      </c>
      <c r="M38" s="31">
        <v>-7</v>
      </c>
      <c r="N38" s="31">
        <v>-7</v>
      </c>
      <c r="O38" s="30">
        <v>-6</v>
      </c>
    </row>
    <row r="39" spans="1:15" s="15" customFormat="1" ht="11.25" x14ac:dyDescent="0.2">
      <c r="A39" s="13" t="s">
        <v>240</v>
      </c>
      <c r="B39" s="14"/>
      <c r="C39" s="13" t="s">
        <v>1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0"/>
    </row>
    <row r="40" spans="1:15" s="15" customFormat="1" ht="11.25" x14ac:dyDescent="0.2">
      <c r="A40" s="13" t="s">
        <v>241</v>
      </c>
      <c r="B40" s="14"/>
      <c r="C40" s="13" t="s">
        <v>1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0"/>
    </row>
    <row r="41" spans="1:15" s="15" customFormat="1" ht="11.25" x14ac:dyDescent="0.2">
      <c r="A41" s="13" t="s">
        <v>242</v>
      </c>
      <c r="B41" s="14"/>
      <c r="C41" s="13" t="s">
        <v>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0"/>
    </row>
    <row r="42" spans="1:15" s="15" customFormat="1" ht="11.25" x14ac:dyDescent="0.2">
      <c r="A42" s="13" t="s">
        <v>243</v>
      </c>
      <c r="B42" s="14"/>
      <c r="C42" s="13" t="s">
        <v>1</v>
      </c>
      <c r="D42" s="31"/>
      <c r="E42" s="31"/>
      <c r="F42" s="31"/>
      <c r="G42" s="31"/>
      <c r="H42" s="31">
        <v>-3</v>
      </c>
      <c r="I42" s="31">
        <v>-3</v>
      </c>
      <c r="J42" s="31">
        <v>-3</v>
      </c>
      <c r="K42" s="31">
        <v>-3</v>
      </c>
      <c r="L42" s="31">
        <v>-3</v>
      </c>
      <c r="M42" s="31">
        <v>-3</v>
      </c>
      <c r="N42" s="31">
        <v>-3</v>
      </c>
      <c r="O42" s="30">
        <v>-3</v>
      </c>
    </row>
    <row r="43" spans="1:15" s="15" customFormat="1" ht="11.25" x14ac:dyDescent="0.2">
      <c r="A43" s="13" t="s">
        <v>244</v>
      </c>
      <c r="B43" s="14"/>
      <c r="C43" s="13" t="s">
        <v>1</v>
      </c>
      <c r="D43" s="31"/>
      <c r="E43" s="31"/>
      <c r="F43" s="31"/>
      <c r="G43" s="31"/>
      <c r="H43" s="31">
        <v>-2</v>
      </c>
      <c r="I43" s="31">
        <v>-2</v>
      </c>
      <c r="J43" s="31">
        <v>-2</v>
      </c>
      <c r="K43" s="31">
        <v>-2</v>
      </c>
      <c r="L43" s="31">
        <v>-2</v>
      </c>
      <c r="M43" s="31">
        <v>-2</v>
      </c>
      <c r="N43" s="31">
        <v>-2</v>
      </c>
      <c r="O43" s="30">
        <v>-2</v>
      </c>
    </row>
    <row r="44" spans="1:15" s="15" customFormat="1" ht="11.25" x14ac:dyDescent="0.2">
      <c r="A44" s="13" t="s">
        <v>245</v>
      </c>
      <c r="B44" s="14"/>
      <c r="C44" s="13" t="s">
        <v>1</v>
      </c>
      <c r="D44" s="31"/>
      <c r="E44" s="31"/>
      <c r="F44" s="31"/>
      <c r="G44" s="31"/>
      <c r="H44" s="31">
        <v>-1</v>
      </c>
      <c r="I44" s="31">
        <v>-1</v>
      </c>
      <c r="J44" s="31">
        <v>-1</v>
      </c>
      <c r="K44" s="31">
        <v>-1</v>
      </c>
      <c r="L44" s="31">
        <v>-1</v>
      </c>
      <c r="M44" s="31">
        <v>-1</v>
      </c>
      <c r="N44" s="31">
        <v>-1</v>
      </c>
      <c r="O44" s="30">
        <v>-1</v>
      </c>
    </row>
    <row r="45" spans="1:15" s="15" customFormat="1" ht="12" thickBot="1" x14ac:dyDescent="0.25">
      <c r="A45" s="13" t="s">
        <v>246</v>
      </c>
      <c r="B45" s="14"/>
      <c r="C45" s="13" t="s">
        <v>1</v>
      </c>
      <c r="D45" s="32"/>
      <c r="E45" s="32"/>
      <c r="F45" s="32"/>
      <c r="G45" s="32"/>
      <c r="H45" s="32">
        <v>-2</v>
      </c>
      <c r="I45" s="32">
        <v>-2</v>
      </c>
      <c r="J45" s="32">
        <v>-2</v>
      </c>
      <c r="K45" s="32">
        <v>-2</v>
      </c>
      <c r="L45" s="32">
        <v>-2</v>
      </c>
      <c r="M45" s="32">
        <v>-2</v>
      </c>
      <c r="N45" s="32">
        <v>-2</v>
      </c>
      <c r="O45" s="33">
        <v>-2</v>
      </c>
    </row>
    <row r="46" spans="1:15" s="15" customFormat="1" ht="15.6" customHeight="1" thickTop="1" x14ac:dyDescent="0.2">
      <c r="A46" s="16"/>
      <c r="B46" s="17" t="s">
        <v>24</v>
      </c>
      <c r="C46" s="16" t="s">
        <v>1</v>
      </c>
      <c r="D46" s="34"/>
      <c r="E46" s="34"/>
      <c r="F46" s="34"/>
      <c r="G46" s="34"/>
      <c r="H46" s="34">
        <v>-1673</v>
      </c>
      <c r="I46" s="34">
        <v>-1662</v>
      </c>
      <c r="J46" s="34">
        <v>-1650</v>
      </c>
      <c r="K46" s="34">
        <v>-1640</v>
      </c>
      <c r="L46" s="34">
        <v>-1672</v>
      </c>
      <c r="M46" s="34">
        <v>-1662</v>
      </c>
      <c r="N46" s="34">
        <v>-1649</v>
      </c>
      <c r="O46" s="35">
        <v>-1639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zoomScaleNormal="100" workbookViewId="0">
      <pane ySplit="8" topLeftCell="A9" activePane="bottomLeft" state="frozen"/>
      <selection activeCell="A8" sqref="A8:O8"/>
      <selection pane="bottomLeft" activeCell="A9" sqref="A9:O9"/>
    </sheetView>
  </sheetViews>
  <sheetFormatPr defaultRowHeight="15.75" x14ac:dyDescent="0.25"/>
  <cols>
    <col min="1" max="1" width="1.625" customWidth="1"/>
    <col min="2" max="2" width="24.375" style="1" customWidth="1"/>
    <col min="3" max="3" width="0.875" style="1" customWidth="1"/>
    <col min="4" max="15" width="7.625" customWidth="1"/>
  </cols>
  <sheetData>
    <row r="1" spans="1:16" x14ac:dyDescent="0.25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6" x14ac:dyDescent="0.25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6" x14ac:dyDescent="0.25">
      <c r="A3" s="94" t="s">
        <v>250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8"/>
    </row>
    <row r="4" spans="1:16" ht="14.45" customHeight="1" x14ac:dyDescent="0.2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8"/>
    </row>
    <row r="5" spans="1:16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">
      <c r="A7" s="95"/>
      <c r="B7" s="95"/>
      <c r="C7" s="96"/>
      <c r="D7" s="83" t="s">
        <v>2</v>
      </c>
      <c r="E7" s="83"/>
      <c r="F7" s="83"/>
      <c r="G7" s="84"/>
      <c r="H7" s="85" t="s">
        <v>3</v>
      </c>
      <c r="I7" s="83"/>
      <c r="J7" s="83"/>
      <c r="K7" s="84"/>
      <c r="L7" s="85" t="s">
        <v>4</v>
      </c>
      <c r="M7" s="83"/>
      <c r="N7" s="83"/>
      <c r="O7" s="83"/>
    </row>
    <row r="8" spans="1:16" s="3" customFormat="1" ht="12" x14ac:dyDescent="0.2">
      <c r="A8" s="97"/>
      <c r="B8" s="97"/>
      <c r="C8" s="98"/>
      <c r="D8" s="49" t="s">
        <v>54</v>
      </c>
      <c r="E8" s="49" t="s">
        <v>55</v>
      </c>
      <c r="F8" s="49" t="s">
        <v>56</v>
      </c>
      <c r="G8" s="49" t="s">
        <v>58</v>
      </c>
      <c r="H8" s="49" t="s">
        <v>54</v>
      </c>
      <c r="I8" s="49" t="s">
        <v>55</v>
      </c>
      <c r="J8" s="49" t="s">
        <v>56</v>
      </c>
      <c r="K8" s="49" t="s">
        <v>58</v>
      </c>
      <c r="L8" s="49" t="s">
        <v>54</v>
      </c>
      <c r="M8" s="51" t="s">
        <v>55</v>
      </c>
      <c r="N8" s="50" t="s">
        <v>56</v>
      </c>
      <c r="O8" s="52" t="s">
        <v>58</v>
      </c>
    </row>
    <row r="9" spans="1:16" s="3" customFormat="1" ht="15.95" customHeight="1" x14ac:dyDescent="0.2">
      <c r="A9" s="92" t="s">
        <v>25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</row>
    <row r="10" spans="1:16" s="4" customFormat="1" ht="15.6" customHeight="1" x14ac:dyDescent="0.2">
      <c r="A10" s="6" t="s">
        <v>28</v>
      </c>
      <c r="B10" s="7"/>
      <c r="C10" s="5" t="s">
        <v>1</v>
      </c>
      <c r="D10" s="22">
        <v>182415</v>
      </c>
      <c r="E10" s="22">
        <v>180449</v>
      </c>
      <c r="F10" s="22">
        <v>178664</v>
      </c>
      <c r="G10" s="22">
        <v>177482</v>
      </c>
      <c r="H10" s="22">
        <v>182362</v>
      </c>
      <c r="I10" s="22">
        <v>180398</v>
      </c>
      <c r="J10" s="22">
        <v>178614</v>
      </c>
      <c r="K10" s="22">
        <v>177432</v>
      </c>
      <c r="L10" s="22">
        <v>193587</v>
      </c>
      <c r="M10" s="22">
        <v>185400</v>
      </c>
      <c r="N10" s="22">
        <v>180753</v>
      </c>
      <c r="O10" s="21">
        <v>177433</v>
      </c>
    </row>
    <row r="11" spans="1:16" s="4" customFormat="1" ht="12" x14ac:dyDescent="0.2">
      <c r="A11" s="6" t="s">
        <v>29</v>
      </c>
      <c r="B11" s="7"/>
      <c r="C11" s="5" t="s">
        <v>1</v>
      </c>
      <c r="D11" s="22">
        <v>252526</v>
      </c>
      <c r="E11" s="22">
        <v>251466</v>
      </c>
      <c r="F11" s="22">
        <v>246538</v>
      </c>
      <c r="G11" s="22">
        <v>246040</v>
      </c>
      <c r="H11" s="22">
        <v>252356</v>
      </c>
      <c r="I11" s="22">
        <v>251298</v>
      </c>
      <c r="J11" s="22">
        <v>246374</v>
      </c>
      <c r="K11" s="22">
        <v>245879</v>
      </c>
      <c r="L11" s="22">
        <v>245326</v>
      </c>
      <c r="M11" s="22">
        <v>242270</v>
      </c>
      <c r="N11" s="22">
        <v>240648</v>
      </c>
      <c r="O11" s="21">
        <v>241169</v>
      </c>
    </row>
    <row r="12" spans="1:16" s="4" customFormat="1" ht="12" x14ac:dyDescent="0.2">
      <c r="A12" s="6" t="s">
        <v>30</v>
      </c>
      <c r="B12" s="7"/>
      <c r="C12" s="5" t="s">
        <v>1</v>
      </c>
      <c r="D12" s="22">
        <v>257598</v>
      </c>
      <c r="E12" s="22">
        <v>256244</v>
      </c>
      <c r="F12" s="22">
        <v>256612</v>
      </c>
      <c r="G12" s="22">
        <v>257028</v>
      </c>
      <c r="H12" s="22">
        <v>257216</v>
      </c>
      <c r="I12" s="22">
        <v>255868</v>
      </c>
      <c r="J12" s="22">
        <v>256243</v>
      </c>
      <c r="K12" s="22">
        <v>256665</v>
      </c>
      <c r="L12" s="22">
        <v>252787</v>
      </c>
      <c r="M12" s="22">
        <v>248492</v>
      </c>
      <c r="N12" s="22">
        <v>248086</v>
      </c>
      <c r="O12" s="21">
        <v>250133</v>
      </c>
    </row>
    <row r="13" spans="1:16" s="4" customFormat="1" ht="12" x14ac:dyDescent="0.2">
      <c r="A13" s="6" t="s">
        <v>31</v>
      </c>
      <c r="B13" s="7"/>
      <c r="C13" s="5" t="s">
        <v>1</v>
      </c>
      <c r="D13" s="22">
        <v>140964</v>
      </c>
      <c r="E13" s="22">
        <v>144113</v>
      </c>
      <c r="F13" s="22">
        <v>149448</v>
      </c>
      <c r="G13" s="22">
        <v>149648</v>
      </c>
      <c r="H13" s="41">
        <v>162315</v>
      </c>
      <c r="I13" s="41">
        <v>165371</v>
      </c>
      <c r="J13" s="41">
        <v>170639</v>
      </c>
      <c r="K13" s="41">
        <v>170429</v>
      </c>
      <c r="L13" s="22">
        <v>167862</v>
      </c>
      <c r="M13" s="22">
        <v>162078</v>
      </c>
      <c r="N13" s="22">
        <v>161868</v>
      </c>
      <c r="O13" s="21">
        <v>161462</v>
      </c>
    </row>
    <row r="14" spans="1:16" s="4" customFormat="1" ht="12.75" thickBot="1" x14ac:dyDescent="0.25">
      <c r="A14" s="6"/>
      <c r="B14" s="68" t="s">
        <v>57</v>
      </c>
      <c r="C14" s="5" t="s">
        <v>1</v>
      </c>
      <c r="D14" s="23">
        <v>5863</v>
      </c>
      <c r="E14" s="23">
        <v>5736</v>
      </c>
      <c r="F14" s="23">
        <v>5614</v>
      </c>
      <c r="G14" s="23">
        <v>5496</v>
      </c>
      <c r="H14" s="23">
        <v>5863</v>
      </c>
      <c r="I14" s="23">
        <v>5736</v>
      </c>
      <c r="J14" s="23">
        <v>5614</v>
      </c>
      <c r="K14" s="23">
        <v>5496</v>
      </c>
      <c r="L14" s="23">
        <v>4690</v>
      </c>
      <c r="M14" s="23">
        <v>5735</v>
      </c>
      <c r="N14" s="23">
        <v>5613</v>
      </c>
      <c r="O14" s="24">
        <v>5495</v>
      </c>
    </row>
    <row r="15" spans="1:16" s="4" customFormat="1" ht="15.6" customHeight="1" thickTop="1" x14ac:dyDescent="0.2">
      <c r="A15" s="10"/>
      <c r="B15" s="11" t="s">
        <v>27</v>
      </c>
      <c r="C15" s="12" t="s">
        <v>1</v>
      </c>
      <c r="D15" s="25">
        <v>839366</v>
      </c>
      <c r="E15" s="25">
        <v>838007</v>
      </c>
      <c r="F15" s="25">
        <v>836877</v>
      </c>
      <c r="G15" s="25">
        <v>835695</v>
      </c>
      <c r="H15" s="44">
        <v>860112</v>
      </c>
      <c r="I15" s="44">
        <v>858671</v>
      </c>
      <c r="J15" s="44">
        <v>857484</v>
      </c>
      <c r="K15" s="44">
        <v>855902</v>
      </c>
      <c r="L15" s="25">
        <v>864252</v>
      </c>
      <c r="M15" s="25">
        <v>843975</v>
      </c>
      <c r="N15" s="25">
        <v>836968</v>
      </c>
      <c r="O15" s="26">
        <v>835693</v>
      </c>
    </row>
    <row r="16" spans="1:16" s="3" customFormat="1" ht="15.95" customHeight="1" x14ac:dyDescent="0.2">
      <c r="A16" s="92" t="s">
        <v>26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78"/>
    </row>
    <row r="17" spans="1:15" s="4" customFormat="1" ht="15.6" customHeight="1" x14ac:dyDescent="0.2">
      <c r="A17" s="6" t="s">
        <v>43</v>
      </c>
      <c r="B17" s="7"/>
      <c r="C17" s="5" t="s">
        <v>1</v>
      </c>
      <c r="D17" s="18">
        <f>milpers!D35</f>
        <v>188765</v>
      </c>
      <c r="E17" s="19">
        <f>milpers!E35</f>
        <v>188911</v>
      </c>
      <c r="F17" s="19">
        <f>milpers!F35</f>
        <v>188403</v>
      </c>
      <c r="G17" s="19">
        <f>milpers!G35</f>
        <v>189255</v>
      </c>
      <c r="H17" s="20">
        <f>milpers!H35</f>
        <v>209619</v>
      </c>
      <c r="I17" s="19">
        <f>milpers!I35</f>
        <v>209684</v>
      </c>
      <c r="J17" s="20">
        <f>milpers!J35</f>
        <v>209117</v>
      </c>
      <c r="K17" s="20">
        <f>milpers!K35</f>
        <v>209938</v>
      </c>
      <c r="L17" s="20">
        <f>milpers!L35</f>
        <v>208566</v>
      </c>
      <c r="M17" s="19">
        <f>milpers!M35</f>
        <v>208574</v>
      </c>
      <c r="N17" s="20">
        <f>milpers!N35</f>
        <v>208046</v>
      </c>
      <c r="O17" s="21">
        <f>milpers!O35</f>
        <v>208815</v>
      </c>
    </row>
    <row r="18" spans="1:15" s="4" customFormat="1" ht="12" x14ac:dyDescent="0.2">
      <c r="A18" s="6" t="s">
        <v>44</v>
      </c>
      <c r="B18" s="7"/>
      <c r="C18" s="5" t="s">
        <v>1</v>
      </c>
      <c r="D18" s="18">
        <f>'o&amp;m'!D50</f>
        <v>310195</v>
      </c>
      <c r="E18" s="19">
        <f>'o&amp;m'!E50</f>
        <v>310604</v>
      </c>
      <c r="F18" s="19">
        <f>'o&amp;m'!F50</f>
        <v>316090</v>
      </c>
      <c r="G18" s="19">
        <f>'o&amp;m'!G50</f>
        <v>317932</v>
      </c>
      <c r="H18" s="20">
        <f>'o&amp;m'!H50</f>
        <v>311155</v>
      </c>
      <c r="I18" s="19">
        <f>'o&amp;m'!I50</f>
        <v>311562</v>
      </c>
      <c r="J18" s="20">
        <f>'o&amp;m'!J50</f>
        <v>317047</v>
      </c>
      <c r="K18" s="20">
        <f>'o&amp;m'!K50</f>
        <v>318889</v>
      </c>
      <c r="L18" s="20">
        <f>'o&amp;m'!L50</f>
        <v>318075</v>
      </c>
      <c r="M18" s="19">
        <f>'o&amp;m'!M50</f>
        <v>306498</v>
      </c>
      <c r="N18" s="20">
        <f>'o&amp;m'!N50</f>
        <v>305322</v>
      </c>
      <c r="O18" s="21">
        <f>'o&amp;m'!O50</f>
        <v>306447</v>
      </c>
    </row>
    <row r="19" spans="1:15" s="4" customFormat="1" ht="12" x14ac:dyDescent="0.2">
      <c r="A19" s="6" t="s">
        <v>45</v>
      </c>
      <c r="B19" s="7"/>
      <c r="C19" s="5" t="s">
        <v>1</v>
      </c>
      <c r="D19" s="18">
        <f>proc_rdte!D35</f>
        <v>171699</v>
      </c>
      <c r="E19" s="19">
        <f>proc_rdte!E35</f>
        <v>178404</v>
      </c>
      <c r="F19" s="19">
        <f>proc_rdte!F35</f>
        <v>175021</v>
      </c>
      <c r="G19" s="19">
        <f>proc_rdte!G35</f>
        <v>176072</v>
      </c>
      <c r="H19" s="20">
        <f>proc_rdte!H35</f>
        <v>171699</v>
      </c>
      <c r="I19" s="19">
        <f>proc_rdte!I35</f>
        <v>178404</v>
      </c>
      <c r="J19" s="20">
        <f>proc_rdte!J35</f>
        <v>175021</v>
      </c>
      <c r="K19" s="20">
        <f>proc_rdte!K35</f>
        <v>176072</v>
      </c>
      <c r="L19" s="20">
        <f>proc_rdte!L35</f>
        <v>163124</v>
      </c>
      <c r="M19" s="19">
        <f>proc_rdte!M35</f>
        <v>163261</v>
      </c>
      <c r="N19" s="20">
        <f>proc_rdte!N35</f>
        <v>164759</v>
      </c>
      <c r="O19" s="21">
        <f>proc_rdte!O35</f>
        <v>167023</v>
      </c>
    </row>
    <row r="20" spans="1:15" s="4" customFormat="1" ht="12" x14ac:dyDescent="0.2">
      <c r="A20" s="6" t="s">
        <v>46</v>
      </c>
      <c r="B20" s="7"/>
      <c r="C20" s="5" t="s">
        <v>1</v>
      </c>
      <c r="D20" s="22">
        <f>proc_rdte!D46</f>
        <v>141956</v>
      </c>
      <c r="E20" s="22">
        <f>proc_rdte!E46</f>
        <v>135055</v>
      </c>
      <c r="F20" s="22">
        <f>proc_rdte!F46</f>
        <v>134806</v>
      </c>
      <c r="G20" s="22">
        <f>proc_rdte!G46</f>
        <v>130973</v>
      </c>
      <c r="H20" s="22">
        <f>proc_rdte!H46</f>
        <v>142349</v>
      </c>
      <c r="I20" s="22">
        <f>proc_rdte!I46</f>
        <v>135439</v>
      </c>
      <c r="J20" s="22">
        <f>proc_rdte!J46</f>
        <v>135183</v>
      </c>
      <c r="K20" s="22">
        <f>proc_rdte!K46</f>
        <v>130974</v>
      </c>
      <c r="L20" s="22">
        <f>proc_rdte!L46</f>
        <v>148932</v>
      </c>
      <c r="M20" s="22">
        <f>proc_rdte!M46</f>
        <v>141664</v>
      </c>
      <c r="N20" s="22">
        <f>proc_rdte!N46</f>
        <v>136366</v>
      </c>
      <c r="O20" s="21">
        <f>proc_rdte!O46</f>
        <v>131321</v>
      </c>
    </row>
    <row r="21" spans="1:15" s="4" customFormat="1" ht="12" x14ac:dyDescent="0.2">
      <c r="A21" s="6" t="s">
        <v>47</v>
      </c>
      <c r="B21" s="7"/>
      <c r="C21" s="5" t="s">
        <v>1</v>
      </c>
      <c r="D21" s="22">
        <f>milcon_fh!D31</f>
        <v>16006</v>
      </c>
      <c r="E21" s="22">
        <f>milcon_fh!E31</f>
        <v>14898</v>
      </c>
      <c r="F21" s="22">
        <f>milcon_fh!F31</f>
        <v>12560</v>
      </c>
      <c r="G21" s="22">
        <f>milcon_fh!G31</f>
        <v>11921</v>
      </c>
      <c r="H21" s="22">
        <f>milcon_fh!H31</f>
        <v>16006</v>
      </c>
      <c r="I21" s="22">
        <f>milcon_fh!I31</f>
        <v>14898</v>
      </c>
      <c r="J21" s="22">
        <f>milcon_fh!J31</f>
        <v>12560</v>
      </c>
      <c r="K21" s="22">
        <f>milcon_fh!K31</f>
        <v>11921</v>
      </c>
      <c r="L21" s="22">
        <f>milcon_fh!L31</f>
        <v>16127</v>
      </c>
      <c r="M21" s="22">
        <f>milcon_fh!M31</f>
        <v>15585</v>
      </c>
      <c r="N21" s="22">
        <f>milcon_fh!N31</f>
        <v>15488</v>
      </c>
      <c r="O21" s="21">
        <f>milcon_fh!O31</f>
        <v>14981</v>
      </c>
    </row>
    <row r="22" spans="1:15" s="4" customFormat="1" ht="12" x14ac:dyDescent="0.2">
      <c r="A22" s="6" t="s">
        <v>48</v>
      </c>
      <c r="B22" s="7"/>
      <c r="C22" s="5" t="s">
        <v>1</v>
      </c>
      <c r="D22" s="22">
        <f>milcon_fh!D44</f>
        <v>1850</v>
      </c>
      <c r="E22" s="22">
        <f>milcon_fh!E44</f>
        <v>1550</v>
      </c>
      <c r="F22" s="22">
        <f>milcon_fh!F44</f>
        <v>1695</v>
      </c>
      <c r="G22" s="22">
        <f>milcon_fh!G44</f>
        <v>1712</v>
      </c>
      <c r="H22" s="22">
        <f>milcon_fh!H44</f>
        <v>1850</v>
      </c>
      <c r="I22" s="22">
        <f>milcon_fh!I44</f>
        <v>1550</v>
      </c>
      <c r="J22" s="22">
        <f>milcon_fh!J44</f>
        <v>1695</v>
      </c>
      <c r="K22" s="22">
        <f>milcon_fh!K44</f>
        <v>1712</v>
      </c>
      <c r="L22" s="22">
        <f>milcon_fh!L44</f>
        <v>1860</v>
      </c>
      <c r="M22" s="22">
        <f>milcon_fh!M44</f>
        <v>1854</v>
      </c>
      <c r="N22" s="22">
        <f>milcon_fh!N44</f>
        <v>1804</v>
      </c>
      <c r="O22" s="21">
        <f>milcon_fh!O44</f>
        <v>1713</v>
      </c>
    </row>
    <row r="23" spans="1:15" s="4" customFormat="1" ht="12" x14ac:dyDescent="0.2">
      <c r="A23" s="6" t="s">
        <v>49</v>
      </c>
      <c r="B23" s="7"/>
      <c r="C23" s="5" t="s">
        <v>1</v>
      </c>
      <c r="D23" s="22">
        <f>other!D19</f>
        <v>1511</v>
      </c>
      <c r="E23" s="22">
        <f>other!E19</f>
        <v>1455</v>
      </c>
      <c r="F23" s="22">
        <f>other!F19</f>
        <v>1437</v>
      </c>
      <c r="G23" s="22">
        <f>other!G19</f>
        <v>1435</v>
      </c>
      <c r="H23" s="22">
        <f>other!H19</f>
        <v>1511</v>
      </c>
      <c r="I23" s="22">
        <f>other!I19</f>
        <v>1455</v>
      </c>
      <c r="J23" s="22">
        <f>other!J19</f>
        <v>1437</v>
      </c>
      <c r="K23" s="22">
        <f>other!K19</f>
        <v>1435</v>
      </c>
      <c r="L23" s="22">
        <f>other!L19</f>
        <v>2438</v>
      </c>
      <c r="M23" s="22">
        <f>other!M19</f>
        <v>726</v>
      </c>
      <c r="N23" s="22">
        <f>other!N19</f>
        <v>-287</v>
      </c>
      <c r="O23" s="21">
        <f>other!O19</f>
        <v>443</v>
      </c>
    </row>
    <row r="24" spans="1:15" s="4" customFormat="1" ht="12" x14ac:dyDescent="0.2">
      <c r="A24" s="6" t="s">
        <v>50</v>
      </c>
      <c r="B24" s="7"/>
      <c r="C24" s="5" t="s">
        <v>1</v>
      </c>
      <c r="D24" s="22">
        <f>receipt!D46</f>
        <v>0</v>
      </c>
      <c r="E24" s="22">
        <f>receipt!E46</f>
        <v>0</v>
      </c>
      <c r="F24" s="22">
        <f>receipt!F46</f>
        <v>0</v>
      </c>
      <c r="G24" s="22">
        <f>receipt!G46</f>
        <v>0</v>
      </c>
      <c r="H24" s="22">
        <f>receipt!H46</f>
        <v>-1673</v>
      </c>
      <c r="I24" s="22">
        <f>receipt!I46</f>
        <v>-1662</v>
      </c>
      <c r="J24" s="22">
        <f>receipt!J46</f>
        <v>-1650</v>
      </c>
      <c r="K24" s="22">
        <f>receipt!K46</f>
        <v>-1640</v>
      </c>
      <c r="L24" s="22">
        <f>receipt!L46</f>
        <v>-1672</v>
      </c>
      <c r="M24" s="22">
        <f>receipt!M46</f>
        <v>-1662</v>
      </c>
      <c r="N24" s="22">
        <f>receipt!N46</f>
        <v>-1649</v>
      </c>
      <c r="O24" s="21">
        <f>receipt!O46</f>
        <v>-1639</v>
      </c>
    </row>
    <row r="25" spans="1:15" s="4" customFormat="1" ht="12" x14ac:dyDescent="0.2">
      <c r="A25" s="6" t="s">
        <v>51</v>
      </c>
      <c r="B25" s="7"/>
      <c r="C25" s="5" t="s">
        <v>1</v>
      </c>
      <c r="D25" s="22">
        <f>other!D32</f>
        <v>0</v>
      </c>
      <c r="E25" s="22">
        <f>other!E32</f>
        <v>0</v>
      </c>
      <c r="F25" s="22">
        <f>other!F32</f>
        <v>0</v>
      </c>
      <c r="G25" s="22">
        <f>other!G32</f>
        <v>0</v>
      </c>
      <c r="H25" s="22">
        <f>other!H32</f>
        <v>235</v>
      </c>
      <c r="I25" s="22">
        <f>other!I32</f>
        <v>231</v>
      </c>
      <c r="J25" s="22">
        <f>other!J32</f>
        <v>228</v>
      </c>
      <c r="K25" s="22">
        <f>other!K32</f>
        <v>223</v>
      </c>
      <c r="L25" s="22">
        <f>other!L32</f>
        <v>614</v>
      </c>
      <c r="M25" s="22">
        <f>other!M32</f>
        <v>364</v>
      </c>
      <c r="N25" s="22">
        <f>other!N32</f>
        <v>274</v>
      </c>
      <c r="O25" s="21">
        <f>other!O32</f>
        <v>212</v>
      </c>
    </row>
    <row r="26" spans="1:15" s="4" customFormat="1" ht="12" x14ac:dyDescent="0.2">
      <c r="A26" s="6" t="s">
        <v>52</v>
      </c>
      <c r="B26" s="7"/>
      <c r="C26" s="5" t="s">
        <v>1</v>
      </c>
      <c r="D26" s="22">
        <f>other!D40</f>
        <v>1521</v>
      </c>
      <c r="E26" s="22">
        <f>other!E40</f>
        <v>1396</v>
      </c>
      <c r="F26" s="22">
        <f>other!F40</f>
        <v>1252</v>
      </c>
      <c r="G26" s="22">
        <f>other!G40</f>
        <v>899</v>
      </c>
      <c r="H26" s="22">
        <f>other!H40</f>
        <v>1521</v>
      </c>
      <c r="I26" s="22">
        <f>other!I40</f>
        <v>1396</v>
      </c>
      <c r="J26" s="22">
        <f>other!J40</f>
        <v>1252</v>
      </c>
      <c r="K26" s="22">
        <f>other!K40</f>
        <v>899</v>
      </c>
      <c r="L26" s="22">
        <f>other!L40</f>
        <v>1521</v>
      </c>
      <c r="M26" s="22">
        <f>other!M40</f>
        <v>1396</v>
      </c>
      <c r="N26" s="22">
        <f>other!N40</f>
        <v>1252</v>
      </c>
      <c r="O26" s="21">
        <f>other!O40</f>
        <v>899</v>
      </c>
    </row>
    <row r="27" spans="1:15" s="4" customFormat="1" ht="12" x14ac:dyDescent="0.2">
      <c r="A27" s="6" t="s">
        <v>53</v>
      </c>
      <c r="B27" s="7"/>
      <c r="C27" s="5" t="s">
        <v>1</v>
      </c>
      <c r="D27" s="22">
        <f>other!D37</f>
        <v>0</v>
      </c>
      <c r="E27" s="22">
        <f>other!E37</f>
        <v>0</v>
      </c>
      <c r="F27" s="22">
        <f>other!F37</f>
        <v>0</v>
      </c>
      <c r="G27" s="22">
        <f>other!G37</f>
        <v>0</v>
      </c>
      <c r="H27" s="22">
        <f>other!H37</f>
        <v>-23</v>
      </c>
      <c r="I27" s="22">
        <f>other!I37</f>
        <v>-21</v>
      </c>
      <c r="J27" s="22">
        <f>other!J37</f>
        <v>-19</v>
      </c>
      <c r="K27" s="22">
        <f>other!K37</f>
        <v>-17</v>
      </c>
      <c r="L27" s="22">
        <f>other!L37</f>
        <v>-23</v>
      </c>
      <c r="M27" s="22">
        <f>other!M37</f>
        <v>-21</v>
      </c>
      <c r="N27" s="22">
        <f>other!N37</f>
        <v>-19</v>
      </c>
      <c r="O27" s="21">
        <f>other!O37</f>
        <v>-17</v>
      </c>
    </row>
    <row r="28" spans="1:15" s="4" customFormat="1" ht="12.75" thickBot="1" x14ac:dyDescent="0.25">
      <c r="A28" s="6"/>
      <c r="B28" s="68" t="s">
        <v>57</v>
      </c>
      <c r="C28" s="5" t="s">
        <v>1</v>
      </c>
      <c r="D28" s="23">
        <v>5863</v>
      </c>
      <c r="E28" s="23">
        <v>5736</v>
      </c>
      <c r="F28" s="23">
        <v>5614</v>
      </c>
      <c r="G28" s="23">
        <v>5496</v>
      </c>
      <c r="H28" s="23">
        <v>5863</v>
      </c>
      <c r="I28" s="23">
        <v>5736</v>
      </c>
      <c r="J28" s="23">
        <v>5614</v>
      </c>
      <c r="K28" s="23">
        <v>5496</v>
      </c>
      <c r="L28" s="23">
        <v>4690</v>
      </c>
      <c r="M28" s="23">
        <v>5735</v>
      </c>
      <c r="N28" s="23">
        <v>5613</v>
      </c>
      <c r="O28" s="24">
        <v>5495</v>
      </c>
    </row>
    <row r="29" spans="1:15" s="4" customFormat="1" ht="15.6" customHeight="1" thickTop="1" x14ac:dyDescent="0.2">
      <c r="A29" s="10"/>
      <c r="B29" s="11" t="s">
        <v>27</v>
      </c>
      <c r="C29" s="12" t="s">
        <v>1</v>
      </c>
      <c r="D29" s="25">
        <v>839366</v>
      </c>
      <c r="E29" s="25">
        <v>838007</v>
      </c>
      <c r="F29" s="25">
        <v>836877</v>
      </c>
      <c r="G29" s="25">
        <v>835695</v>
      </c>
      <c r="H29" s="25">
        <v>860112</v>
      </c>
      <c r="I29" s="25">
        <v>858671</v>
      </c>
      <c r="J29" s="25">
        <v>857484</v>
      </c>
      <c r="K29" s="25">
        <v>855902</v>
      </c>
      <c r="L29" s="25">
        <v>864252</v>
      </c>
      <c r="M29" s="25">
        <v>843975</v>
      </c>
      <c r="N29" s="25">
        <v>836968</v>
      </c>
      <c r="O29" s="26">
        <v>835693</v>
      </c>
    </row>
  </sheetData>
  <mergeCells count="10">
    <mergeCell ref="A9:O9"/>
    <mergeCell ref="A16:O16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2023-04-15T19:11:46Z</cp:lastPrinted>
  <dcterms:created xsi:type="dcterms:W3CDTF">2001-08-13T14:05:05Z</dcterms:created>
  <dcterms:modified xsi:type="dcterms:W3CDTF">2023-05-12T21:42:41Z</dcterms:modified>
</cp:coreProperties>
</file>